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Structures\SFN_1806351\Quantities\"/>
    </mc:Choice>
  </mc:AlternateContent>
  <xr:revisionPtr revIDLastSave="0" documentId="13_ncr:1_{63AD43D4-821A-4B21-B5DC-E0AC53C13056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STAGE 3 BLANK" sheetId="159" r:id="rId1"/>
    <sheet name="STR REMOVED" sheetId="70" r:id="rId2"/>
    <sheet name="APPR SLAB REMOVED" sheetId="75" r:id="rId3"/>
    <sheet name="UNCLASSIFIED EXC." sheetId="160" r:id="rId4"/>
    <sheet name="REBAR" sheetId="73" r:id="rId5"/>
    <sheet name="REBAR REPLACEMENT" sheetId="152" r:id="rId6"/>
    <sheet name="GALVANIZED REBAR" sheetId="170" r:id="rId7"/>
    <sheet name="GFRP REBAR" sheetId="163" r:id="rId8"/>
    <sheet name="DOWEL" sheetId="112" r:id="rId9"/>
    <sheet name="DECK CONC." sheetId="79" r:id="rId10"/>
    <sheet name="PARAPET" sheetId="113" r:id="rId11"/>
    <sheet name="CAP" sheetId="115" r:id="rId12"/>
    <sheet name="ABUTM." sheetId="145" r:id="rId13"/>
    <sheet name="EPOXY SEALING" sheetId="58" r:id="rId14"/>
    <sheet name="TYPE 2 WP" sheetId="165" r:id="rId15"/>
    <sheet name="SEAL REM" sheetId="166" r:id="rId16"/>
    <sheet name="LEVEL UF" sheetId="168" r:id="rId17"/>
    <sheet name="STEEL MEMBERS (LVL4)" sheetId="121" r:id="rId18"/>
    <sheet name="SHEAR STUDS" sheetId="67" r:id="rId19"/>
    <sheet name="BEAM TRIMMING" sheetId="153" r:id="rId20"/>
    <sheet name="FIELD PAINTING" sheetId="161" r:id="rId21"/>
    <sheet name="EXPANSION JOINT" sheetId="131" r:id="rId22"/>
    <sheet name="1&quot; PEJF" sheetId="74" r:id="rId23"/>
    <sheet name="JACKING" sheetId="151" r:id="rId24"/>
    <sheet name="SCUPPERS" sheetId="162" r:id="rId25"/>
    <sheet name="GEO" sheetId="169" r:id="rId26"/>
    <sheet name="POROUS BACKFILL" sheetId="59" r:id="rId27"/>
    <sheet name="PATCHING CONC." sheetId="124" r:id="rId28"/>
    <sheet name="CONC. APPR. SLABS" sheetId="125" r:id="rId29"/>
    <sheet name="TYPE A INSTALLATION" sheetId="129" r:id="rId30"/>
    <sheet name="BEARINGS" sheetId="122" r:id="rId31"/>
    <sheet name="STR GROUND" sheetId="167" r:id="rId32"/>
    <sheet name="SLOPE PROTECTION" sheetId="155" r:id="rId33"/>
    <sheet name="CONC. REPAIR BY EPOXY INJECTION" sheetId="128" r:id="rId34"/>
    <sheet name="EXC. BRACING NA" sheetId="93" r:id="rId35"/>
  </sheets>
  <definedNames>
    <definedName name="_xlnm.Print_Area" localSheetId="22">'1" PEJF'!$A$1:$L$49</definedName>
    <definedName name="_xlnm.Print_Area" localSheetId="12">ABUTM.!$A$1:$L$298</definedName>
    <definedName name="_xlnm.Print_Area" localSheetId="2">'APPR SLAB REMOVED'!$A$1:$L$48</definedName>
    <definedName name="_xlnm.Print_Area" localSheetId="19">'BEAM TRIMMING'!$A$1:$L$48</definedName>
    <definedName name="_xlnm.Print_Area" localSheetId="30">BEARINGS!$A$1:$L$44</definedName>
    <definedName name="_xlnm.Print_Area" localSheetId="11">CAP!$A$1:$L$50</definedName>
    <definedName name="_xlnm.Print_Area" localSheetId="28">'CONC. APPR. SLABS'!$A$1:$L$46</definedName>
    <definedName name="_xlnm.Print_Area" localSheetId="33">'CONC. REPAIR BY EPOXY INJECTION'!$A$1:$L$44</definedName>
    <definedName name="_xlnm.Print_Area" localSheetId="9">'DECK CONC.'!$A$1:$L$45</definedName>
    <definedName name="_xlnm.Print_Area" localSheetId="8">DOWEL!$A$1:$L$40</definedName>
    <definedName name="_xlnm.Print_Area" localSheetId="13">'EPOXY SEALING'!$A$1:$L$313</definedName>
    <definedName name="_xlnm.Print_Area" localSheetId="34">'EXC. BRACING NA'!$A$1:$L$48</definedName>
    <definedName name="_xlnm.Print_Area" localSheetId="21">'EXPANSION JOINT'!$A$1:$L$49</definedName>
    <definedName name="_xlnm.Print_Area" localSheetId="20">'FIELD PAINTING'!$A$1:$L$48</definedName>
    <definedName name="_xlnm.Print_Area" localSheetId="6">'GALVANIZED REBAR'!$A$1:$L$45</definedName>
    <definedName name="_xlnm.Print_Area" localSheetId="25">GEO!$A$1:$L$45</definedName>
    <definedName name="_xlnm.Print_Area" localSheetId="7">'GFRP REBAR'!$A$1:$L$43</definedName>
    <definedName name="_xlnm.Print_Area" localSheetId="23">JACKING!$A$1:$L$48</definedName>
    <definedName name="_xlnm.Print_Area" localSheetId="16">'LEVEL UF'!$A$1:$L$48</definedName>
    <definedName name="_xlnm.Print_Area" localSheetId="10">PARAPET!$A$1:$L$48</definedName>
    <definedName name="_xlnm.Print_Area" localSheetId="27">'PATCHING CONC.'!$A$1:$L$43</definedName>
    <definedName name="_xlnm.Print_Area" localSheetId="26">'POROUS BACKFILL'!$A$1:$L$43</definedName>
    <definedName name="_xlnm.Print_Area" localSheetId="4">REBAR!$A$1:$L$45</definedName>
    <definedName name="_xlnm.Print_Area" localSheetId="5">'REBAR REPLACEMENT'!$A$1:$L$45</definedName>
    <definedName name="_xlnm.Print_Area" localSheetId="24">SCUPPERS!$A$1:$L$48</definedName>
    <definedName name="_xlnm.Print_Area" localSheetId="15">'SEAL REM'!$A$1:$L$48</definedName>
    <definedName name="_xlnm.Print_Area" localSheetId="18">'SHEAR STUDS'!$A$1:$L$48</definedName>
    <definedName name="_xlnm.Print_Area" localSheetId="32">'SLOPE PROTECTION'!$A$1:$L$46</definedName>
    <definedName name="_xlnm.Print_Area" localSheetId="0">'STAGE 3 BLANK'!$B$1:$P$50</definedName>
    <definedName name="_xlnm.Print_Area" localSheetId="17">'STEEL MEMBERS (LVL4)'!$A$1:$L$147</definedName>
    <definedName name="_xlnm.Print_Area" localSheetId="31">'STR GROUND'!$A$1:$L$46</definedName>
    <definedName name="_xlnm.Print_Area" localSheetId="1">'STR REMOVED'!$A$1:$L$48</definedName>
    <definedName name="_xlnm.Print_Area" localSheetId="14">'TYPE 2 WP'!$A$1:$L$48</definedName>
    <definedName name="_xlnm.Print_Area" localSheetId="29">'TYPE A INSTALLATION'!$A$1:$L$46</definedName>
    <definedName name="_xlnm.Print_Area" localSheetId="3">'UNCLASSIFIED EXC.'!$A$1:$L$48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59" l="1"/>
  <c r="L29" i="159"/>
  <c r="H29" i="159"/>
  <c r="H16" i="168"/>
  <c r="H12" i="168"/>
  <c r="H24" i="168" s="1"/>
  <c r="K24" i="168" s="1"/>
  <c r="S10" i="161" l="1"/>
  <c r="R10" i="70" l="1"/>
  <c r="O24" i="151"/>
  <c r="P38" i="159" s="1"/>
  <c r="F15" i="166"/>
  <c r="L16" i="159"/>
  <c r="K13" i="159"/>
  <c r="L13" i="159"/>
  <c r="K22" i="73"/>
  <c r="K18" i="73"/>
  <c r="K15" i="73"/>
  <c r="J13" i="159" s="1"/>
  <c r="J37" i="159"/>
  <c r="K247" i="58"/>
  <c r="K221" i="58"/>
  <c r="D282" i="145"/>
  <c r="D136" i="145"/>
  <c r="F14" i="115"/>
  <c r="F13" i="115"/>
  <c r="F12" i="115"/>
  <c r="F11" i="115"/>
  <c r="G34" i="159"/>
  <c r="L48" i="161"/>
  <c r="E142" i="58"/>
  <c r="K44" i="159"/>
  <c r="J44" i="159"/>
  <c r="G13" i="170"/>
  <c r="K13" i="170" s="1"/>
  <c r="K45" i="170" s="1"/>
  <c r="L45" i="170" s="1"/>
  <c r="J15" i="159" s="1"/>
  <c r="I15" i="159"/>
  <c r="H15" i="159"/>
  <c r="C15" i="159"/>
  <c r="B15" i="159"/>
  <c r="K16" i="163"/>
  <c r="J16" i="159" s="1"/>
  <c r="K11" i="163"/>
  <c r="D18" i="125"/>
  <c r="D12" i="125"/>
  <c r="K17" i="124"/>
  <c r="K11" i="124"/>
  <c r="C29" i="124"/>
  <c r="K29" i="124" s="1"/>
  <c r="E21" i="59"/>
  <c r="H21" i="59" s="1"/>
  <c r="I21" i="59" s="1"/>
  <c r="K21" i="59" s="1"/>
  <c r="E15" i="59"/>
  <c r="H15" i="59" s="1"/>
  <c r="I15" i="59" s="1"/>
  <c r="I41" i="159"/>
  <c r="H41" i="159"/>
  <c r="C41" i="159"/>
  <c r="B41" i="159"/>
  <c r="B22" i="169"/>
  <c r="E22" i="169" s="1"/>
  <c r="F22" i="169" s="1"/>
  <c r="K22" i="169" s="1"/>
  <c r="B16" i="169"/>
  <c r="E16" i="169" s="1"/>
  <c r="F16" i="169" s="1"/>
  <c r="Z29" i="169"/>
  <c r="Y33" i="169"/>
  <c r="Y17" i="169"/>
  <c r="Z13" i="169"/>
  <c r="G28" i="74"/>
  <c r="H28" i="74" s="1"/>
  <c r="G27" i="74"/>
  <c r="H27" i="74" s="1"/>
  <c r="G16" i="74"/>
  <c r="H16" i="74" s="1"/>
  <c r="G15" i="74"/>
  <c r="H15" i="74" s="1"/>
  <c r="P34" i="159"/>
  <c r="D15" i="159" l="1"/>
  <c r="G15" i="159"/>
  <c r="H17" i="74"/>
  <c r="K16" i="169"/>
  <c r="K45" i="169" s="1"/>
  <c r="L45" i="169" s="1"/>
  <c r="J41" i="159" s="1"/>
  <c r="H29" i="74"/>
  <c r="K29" i="74" s="1"/>
  <c r="AC29" i="67"/>
  <c r="AC30" i="67" s="1"/>
  <c r="AB29" i="67"/>
  <c r="AB30" i="67" s="1"/>
  <c r="AA29" i="67"/>
  <c r="AA30" i="67" s="1"/>
  <c r="Z29" i="67"/>
  <c r="Z30" i="67" s="1"/>
  <c r="AB32" i="67" s="1"/>
  <c r="I21" i="121"/>
  <c r="E14" i="121"/>
  <c r="G14" i="121" s="1"/>
  <c r="G41" i="159" l="1"/>
  <c r="D41" i="159"/>
  <c r="I14" i="121"/>
  <c r="W23" i="121"/>
  <c r="W25" i="121" s="1"/>
  <c r="P29" i="159"/>
  <c r="F28" i="165" l="1"/>
  <c r="G28" i="165" s="1"/>
  <c r="K28" i="165" s="1"/>
  <c r="F25" i="165"/>
  <c r="G25" i="165" s="1"/>
  <c r="K25" i="165" s="1"/>
  <c r="F18" i="165"/>
  <c r="G18" i="165" s="1"/>
  <c r="G280" i="145"/>
  <c r="K282" i="145" s="1"/>
  <c r="G134" i="145"/>
  <c r="K136" i="145" s="1"/>
  <c r="D127" i="145"/>
  <c r="K127" i="145" s="1"/>
  <c r="K18" i="165" l="1"/>
  <c r="C27" i="112"/>
  <c r="K27" i="112" s="1"/>
  <c r="C17" i="112"/>
  <c r="K17" i="112" s="1"/>
  <c r="J18" i="159" s="1"/>
  <c r="G44" i="159"/>
  <c r="P11" i="159"/>
  <c r="I29" i="159" l="1"/>
  <c r="C29" i="159"/>
  <c r="B29" i="159"/>
  <c r="D29" i="159"/>
  <c r="K48" i="168"/>
  <c r="C29" i="121" l="1"/>
  <c r="K12" i="167" l="1"/>
  <c r="I27" i="159"/>
  <c r="H27" i="159"/>
  <c r="C27" i="159"/>
  <c r="B27" i="159"/>
  <c r="I26" i="159"/>
  <c r="H26" i="159"/>
  <c r="C26" i="159"/>
  <c r="B26" i="159"/>
  <c r="K46" i="167" l="1"/>
  <c r="L46" i="167" s="1"/>
  <c r="T27" i="159"/>
  <c r="T26" i="159"/>
  <c r="F15" i="165"/>
  <c r="G15" i="165" l="1"/>
  <c r="K15" i="165" s="1"/>
  <c r="K48" i="165" s="1"/>
  <c r="L48" i="165" s="1"/>
  <c r="J26" i="159" s="1"/>
  <c r="G11" i="159"/>
  <c r="G26" i="159" l="1"/>
  <c r="D26" i="159"/>
  <c r="I2" i="128"/>
  <c r="D204" i="58"/>
  <c r="D130" i="58"/>
  <c r="G269" i="145"/>
  <c r="G268" i="145"/>
  <c r="G267" i="145"/>
  <c r="G114" i="145"/>
  <c r="G113" i="145"/>
  <c r="G115" i="145"/>
  <c r="F27" i="113"/>
  <c r="G27" i="113" s="1"/>
  <c r="H27" i="113" s="1"/>
  <c r="F28" i="113"/>
  <c r="F29" i="113"/>
  <c r="F26" i="113"/>
  <c r="D27" i="113"/>
  <c r="D28" i="113"/>
  <c r="G28" i="113" s="1"/>
  <c r="H28" i="113" s="1"/>
  <c r="D29" i="113"/>
  <c r="D26" i="113"/>
  <c r="G26" i="113" s="1"/>
  <c r="H26" i="113" s="1"/>
  <c r="G29" i="113" l="1"/>
  <c r="H29" i="113" s="1"/>
  <c r="D273" i="145"/>
  <c r="K273" i="145" s="1"/>
  <c r="K298" i="145" s="1"/>
  <c r="D119" i="145"/>
  <c r="K119" i="145" s="1"/>
  <c r="K151" i="145" s="1"/>
  <c r="F34" i="112" l="1"/>
  <c r="F35" i="112"/>
  <c r="F36" i="112"/>
  <c r="F33" i="112"/>
  <c r="K12" i="155" l="1"/>
  <c r="K11" i="152"/>
  <c r="G116" i="58"/>
  <c r="G62" i="58"/>
  <c r="G63" i="58" s="1"/>
  <c r="C16" i="162"/>
  <c r="K16" i="162" s="1"/>
  <c r="K48" i="162" s="1"/>
  <c r="D111" i="121"/>
  <c r="C106" i="121"/>
  <c r="E13" i="121"/>
  <c r="G13" i="121" s="1"/>
  <c r="I13" i="121" s="1"/>
  <c r="I20" i="121"/>
  <c r="I29" i="121"/>
  <c r="F305" i="58"/>
  <c r="F295" i="58"/>
  <c r="B247" i="58"/>
  <c r="B221" i="58"/>
  <c r="C208" i="58"/>
  <c r="B178" i="58"/>
  <c r="B174" i="58"/>
  <c r="B165" i="58"/>
  <c r="B161" i="58"/>
  <c r="X205" i="58"/>
  <c r="Y201" i="58"/>
  <c r="X127" i="58"/>
  <c r="Y131" i="58"/>
  <c r="G101" i="58"/>
  <c r="G102" i="58" s="1"/>
  <c r="G95" i="58"/>
  <c r="G94" i="58"/>
  <c r="D97" i="58" s="1"/>
  <c r="G85" i="58"/>
  <c r="G79" i="58"/>
  <c r="G72" i="58"/>
  <c r="G71" i="58"/>
  <c r="G49" i="58"/>
  <c r="G42" i="58"/>
  <c r="G41" i="58"/>
  <c r="D44" i="58" s="1"/>
  <c r="G32" i="58"/>
  <c r="D35" i="58" s="1"/>
  <c r="G26" i="58"/>
  <c r="G20" i="58"/>
  <c r="G13" i="58"/>
  <c r="G12" i="58"/>
  <c r="D15" i="58" s="1"/>
  <c r="F27" i="79"/>
  <c r="F26" i="79"/>
  <c r="B11" i="79" s="1"/>
  <c r="Y13" i="70"/>
  <c r="Y16" i="70" s="1"/>
  <c r="L48" i="162" l="1"/>
  <c r="L40" i="159" s="1"/>
  <c r="G40" i="159" s="1"/>
  <c r="D74" i="58"/>
  <c r="G117" i="58"/>
  <c r="D119" i="58" s="1"/>
  <c r="D65" i="58"/>
  <c r="I16" i="159" l="1"/>
  <c r="H16" i="159"/>
  <c r="C16" i="159"/>
  <c r="B16" i="159"/>
  <c r="G38" i="159"/>
  <c r="I40" i="159"/>
  <c r="H40" i="159"/>
  <c r="C40" i="159"/>
  <c r="B40" i="159"/>
  <c r="I34" i="159"/>
  <c r="C34" i="159"/>
  <c r="B34" i="159"/>
  <c r="I11" i="159"/>
  <c r="C11" i="159"/>
  <c r="B11" i="159"/>
  <c r="K43" i="163"/>
  <c r="L43" i="163" s="1"/>
  <c r="K48" i="161"/>
  <c r="E124" i="121"/>
  <c r="G124" i="121" s="1"/>
  <c r="D255" i="58"/>
  <c r="E255" i="58" s="1"/>
  <c r="C247" i="58"/>
  <c r="D242" i="58"/>
  <c r="E242" i="58" s="1"/>
  <c r="C221" i="58"/>
  <c r="D182" i="58"/>
  <c r="E182" i="58" s="1"/>
  <c r="C174" i="58"/>
  <c r="K174" i="58" s="1"/>
  <c r="D169" i="58"/>
  <c r="E169" i="58" s="1"/>
  <c r="C161" i="58"/>
  <c r="K161" i="58" s="1"/>
  <c r="D239" i="145"/>
  <c r="K239" i="145" s="1"/>
  <c r="D219" i="145"/>
  <c r="K219" i="145" s="1"/>
  <c r="D87" i="145"/>
  <c r="K87" i="145" s="1"/>
  <c r="H168" i="145"/>
  <c r="D67" i="145"/>
  <c r="K67" i="145" s="1"/>
  <c r="K101" i="145" s="1"/>
  <c r="H30" i="113"/>
  <c r="E20" i="113"/>
  <c r="F20" i="113" s="1"/>
  <c r="E21" i="113"/>
  <c r="F21" i="113" s="1"/>
  <c r="E19" i="113"/>
  <c r="F19" i="113" s="1"/>
  <c r="E18" i="113"/>
  <c r="F18" i="113" s="1"/>
  <c r="G16" i="159" l="1"/>
  <c r="F22" i="113"/>
  <c r="K22" i="113" s="1"/>
  <c r="K48" i="160" l="1"/>
  <c r="I139" i="121" l="1"/>
  <c r="I134" i="121"/>
  <c r="I129" i="121"/>
  <c r="I124" i="121"/>
  <c r="E116" i="121"/>
  <c r="G116" i="121" s="1"/>
  <c r="I116" i="121" s="1"/>
  <c r="E111" i="121"/>
  <c r="G111" i="121" s="1"/>
  <c r="I111" i="121" s="1"/>
  <c r="E106" i="121"/>
  <c r="G106" i="121" s="1"/>
  <c r="I106" i="121" s="1"/>
  <c r="I118" i="121" l="1"/>
  <c r="H141" i="121" s="1"/>
  <c r="H144" i="121" s="1"/>
  <c r="K144" i="121" s="1"/>
  <c r="K146" i="121" s="1"/>
  <c r="E12" i="153" l="1"/>
  <c r="K12" i="153" s="1"/>
  <c r="E13" i="153"/>
  <c r="K13" i="153" s="1"/>
  <c r="E14" i="153"/>
  <c r="K14" i="153" s="1"/>
  <c r="E11" i="153"/>
  <c r="K11" i="153" s="1"/>
  <c r="D13" i="67"/>
  <c r="D14" i="67"/>
  <c r="D15" i="67"/>
  <c r="D12" i="67"/>
  <c r="K25" i="128"/>
  <c r="K26" i="128"/>
  <c r="K27" i="128"/>
  <c r="K24" i="128"/>
  <c r="G308" i="58"/>
  <c r="G298" i="58"/>
  <c r="K242" i="58"/>
  <c r="D251" i="58"/>
  <c r="E251" i="58" s="1"/>
  <c r="K255" i="58"/>
  <c r="D225" i="58"/>
  <c r="E225" i="58" s="1"/>
  <c r="U221" i="58"/>
  <c r="D208" i="58"/>
  <c r="E208" i="58" s="1"/>
  <c r="K208" i="58" s="1"/>
  <c r="B204" i="58"/>
  <c r="C204" i="58"/>
  <c r="V165" i="58"/>
  <c r="W165" i="58" s="1"/>
  <c r="C130" i="58"/>
  <c r="B130" i="58"/>
  <c r="E204" i="58" l="1"/>
  <c r="B200" i="58"/>
  <c r="B126" i="58"/>
  <c r="K15" i="58"/>
  <c r="K74" i="58"/>
  <c r="G86" i="58"/>
  <c r="G80" i="58"/>
  <c r="AM77" i="58"/>
  <c r="AN77" i="58" s="1"/>
  <c r="AP71" i="58"/>
  <c r="G50" i="58"/>
  <c r="AM18" i="58"/>
  <c r="AN18" i="58" s="1"/>
  <c r="AP12" i="58"/>
  <c r="G172" i="145"/>
  <c r="G175" i="145"/>
  <c r="G25" i="145"/>
  <c r="H18" i="145"/>
  <c r="G22" i="145"/>
  <c r="G43" i="145" s="1"/>
  <c r="D45" i="145" l="1"/>
  <c r="K45" i="145" s="1"/>
  <c r="G195" i="145"/>
  <c r="G164" i="145"/>
  <c r="D178" i="145" s="1"/>
  <c r="K178" i="145" s="1"/>
  <c r="G14" i="145"/>
  <c r="D28" i="145" s="1"/>
  <c r="K28" i="145" s="1"/>
  <c r="K97" i="58"/>
  <c r="K44" i="58"/>
  <c r="D104" i="58"/>
  <c r="K119" i="58" s="1"/>
  <c r="D82" i="58"/>
  <c r="D88" i="58"/>
  <c r="D52" i="58"/>
  <c r="K65" i="58" s="1"/>
  <c r="D23" i="58"/>
  <c r="D29" i="58"/>
  <c r="K52" i="145" l="1"/>
  <c r="D197" i="145"/>
  <c r="K35" i="58"/>
  <c r="K89" i="58"/>
  <c r="K105" i="58" s="1"/>
  <c r="K254" i="145" l="1"/>
  <c r="K197" i="145"/>
  <c r="K204" i="145"/>
  <c r="K53" i="58"/>
  <c r="K120" i="58" s="1"/>
  <c r="L120" i="58" s="1"/>
  <c r="K25" i="159" s="1"/>
  <c r="K34" i="112"/>
  <c r="K35" i="112"/>
  <c r="K36" i="112"/>
  <c r="K33" i="112"/>
  <c r="K18" i="159" l="1"/>
  <c r="G18" i="159" s="1"/>
  <c r="L298" i="145"/>
  <c r="J23" i="159" s="1"/>
  <c r="G23" i="159" s="1"/>
  <c r="F11" i="166"/>
  <c r="D11" i="79"/>
  <c r="I49" i="159" l="1"/>
  <c r="H49" i="159"/>
  <c r="C49" i="159"/>
  <c r="B49" i="159"/>
  <c r="I47" i="159"/>
  <c r="H47" i="159"/>
  <c r="D47" i="159"/>
  <c r="C47" i="159"/>
  <c r="B47" i="159"/>
  <c r="I46" i="159"/>
  <c r="H46" i="159"/>
  <c r="D46" i="159"/>
  <c r="C46" i="159"/>
  <c r="B46" i="159"/>
  <c r="D44" i="159"/>
  <c r="I44" i="159"/>
  <c r="H44" i="159"/>
  <c r="C44" i="159"/>
  <c r="B44" i="159"/>
  <c r="I42" i="159"/>
  <c r="H42" i="159"/>
  <c r="C42" i="159"/>
  <c r="B42" i="159"/>
  <c r="I38" i="159"/>
  <c r="D38" i="159"/>
  <c r="C38" i="159"/>
  <c r="B38" i="159"/>
  <c r="I37" i="159"/>
  <c r="H37" i="159"/>
  <c r="C37" i="159"/>
  <c r="B37" i="159"/>
  <c r="I36" i="159"/>
  <c r="H36" i="159"/>
  <c r="C36" i="159"/>
  <c r="B36" i="159"/>
  <c r="I32" i="159"/>
  <c r="H32" i="159"/>
  <c r="C32" i="159"/>
  <c r="B32" i="159"/>
  <c r="I31" i="159"/>
  <c r="H31" i="159"/>
  <c r="C31" i="159"/>
  <c r="B31" i="159"/>
  <c r="I30" i="159"/>
  <c r="H30" i="159"/>
  <c r="C30" i="159"/>
  <c r="B30" i="159"/>
  <c r="I25" i="159"/>
  <c r="H25" i="159"/>
  <c r="C25" i="159"/>
  <c r="B25" i="159"/>
  <c r="D23" i="159"/>
  <c r="I23" i="159"/>
  <c r="H23" i="159"/>
  <c r="C23" i="159"/>
  <c r="B23" i="159"/>
  <c r="I22" i="159"/>
  <c r="H22" i="159"/>
  <c r="C22" i="159"/>
  <c r="B22" i="159"/>
  <c r="I21" i="159"/>
  <c r="H21" i="159"/>
  <c r="C21" i="159"/>
  <c r="B21" i="159"/>
  <c r="I20" i="159"/>
  <c r="H20" i="159"/>
  <c r="C20" i="159"/>
  <c r="B20" i="159"/>
  <c r="I18" i="159"/>
  <c r="H18" i="159"/>
  <c r="D18" i="159"/>
  <c r="C18" i="159"/>
  <c r="B18" i="159"/>
  <c r="I14" i="159"/>
  <c r="H14" i="159"/>
  <c r="D14" i="159"/>
  <c r="C14" i="159"/>
  <c r="B14" i="159"/>
  <c r="I13" i="159"/>
  <c r="H13" i="159"/>
  <c r="C13" i="159"/>
  <c r="B13" i="159"/>
  <c r="I9" i="159"/>
  <c r="H9" i="159"/>
  <c r="C9" i="159"/>
  <c r="B9" i="159"/>
  <c r="I8" i="159"/>
  <c r="C8" i="159"/>
  <c r="B8" i="159"/>
  <c r="K46" i="155"/>
  <c r="L46" i="155" s="1"/>
  <c r="K48" i="153"/>
  <c r="L48" i="153" s="1"/>
  <c r="K45" i="152"/>
  <c r="L45" i="152" s="1"/>
  <c r="M14" i="159" l="1"/>
  <c r="G14" i="159" s="1"/>
  <c r="L32" i="159"/>
  <c r="T46" i="159"/>
  <c r="T49" i="159"/>
  <c r="T44" i="159"/>
  <c r="T13" i="159"/>
  <c r="T31" i="159"/>
  <c r="T22" i="159"/>
  <c r="T36" i="159"/>
  <c r="T20" i="159"/>
  <c r="T42" i="159"/>
  <c r="T37" i="159"/>
  <c r="T47" i="159"/>
  <c r="T30" i="159"/>
  <c r="T23" i="159"/>
  <c r="T21" i="159"/>
  <c r="T9" i="159"/>
  <c r="T25" i="159"/>
  <c r="T18" i="159"/>
  <c r="T8" i="159"/>
  <c r="I79" i="121"/>
  <c r="G32" i="159" l="1"/>
  <c r="D32" i="159"/>
  <c r="H31" i="121"/>
  <c r="H34" i="121" s="1"/>
  <c r="E27" i="79"/>
  <c r="F19" i="79"/>
  <c r="P8" i="159" l="1"/>
  <c r="I84" i="121" l="1"/>
  <c r="E71" i="121"/>
  <c r="G71" i="121" s="1"/>
  <c r="I71" i="121" s="1"/>
  <c r="E66" i="121"/>
  <c r="G66" i="121" s="1"/>
  <c r="I66" i="121" s="1"/>
  <c r="E61" i="121"/>
  <c r="G61" i="121" s="1"/>
  <c r="I61" i="121" s="1"/>
  <c r="I73" i="121" l="1"/>
  <c r="H87" i="121" s="1"/>
  <c r="H90" i="121" s="1"/>
  <c r="K34" i="121"/>
  <c r="K47" i="121" s="1"/>
  <c r="K90" i="121" l="1"/>
  <c r="K92" i="121" s="1"/>
  <c r="L147" i="121" s="1"/>
  <c r="L30" i="159" l="1"/>
  <c r="E18" i="122"/>
  <c r="G30" i="159" l="1"/>
  <c r="D30" i="159"/>
  <c r="L48" i="151"/>
  <c r="K48" i="151"/>
  <c r="K40" i="112" l="1"/>
  <c r="D24" i="122"/>
  <c r="K24" i="122" s="1"/>
  <c r="E11" i="79" l="1"/>
  <c r="K251" i="58" l="1"/>
  <c r="K259" i="58" s="1"/>
  <c r="K225" i="58"/>
  <c r="E216" i="58"/>
  <c r="F216" i="58" s="1"/>
  <c r="K216" i="58" s="1"/>
  <c r="E212" i="58"/>
  <c r="F212" i="58" s="1"/>
  <c r="K212" i="58" s="1"/>
  <c r="K182" i="58"/>
  <c r="D178" i="58"/>
  <c r="E178" i="58" s="1"/>
  <c r="K178" i="58" s="1"/>
  <c r="D165" i="58"/>
  <c r="E165" i="58" s="1"/>
  <c r="F142" i="58"/>
  <c r="K142" i="58" s="1"/>
  <c r="E138" i="58"/>
  <c r="F138" i="58" s="1"/>
  <c r="K138" i="58" s="1"/>
  <c r="G12" i="115" l="1"/>
  <c r="G13" i="115"/>
  <c r="G14" i="115"/>
  <c r="G11" i="115"/>
  <c r="G17" i="115" l="1"/>
  <c r="K17" i="115" s="1"/>
  <c r="K50" i="115" s="1"/>
  <c r="K30" i="113"/>
  <c r="F11" i="79"/>
  <c r="E12" i="113"/>
  <c r="F12" i="113" s="1"/>
  <c r="E11" i="113"/>
  <c r="F11" i="113" s="1"/>
  <c r="L50" i="115" l="1"/>
  <c r="K22" i="159"/>
  <c r="F13" i="113"/>
  <c r="K13" i="113" s="1"/>
  <c r="L48" i="70"/>
  <c r="G22" i="159" l="1"/>
  <c r="D22" i="159"/>
  <c r="D8" i="159"/>
  <c r="G8" i="159" s="1"/>
  <c r="K48" i="113"/>
  <c r="L48" i="113" s="1"/>
  <c r="L21" i="159" s="1"/>
  <c r="G21" i="159" l="1"/>
  <c r="D21" i="159"/>
  <c r="K18" i="131"/>
  <c r="K13" i="131"/>
  <c r="K49" i="131" l="1"/>
  <c r="L49" i="131" s="1"/>
  <c r="L36" i="159" l="1"/>
  <c r="K18" i="125"/>
  <c r="K12" i="125"/>
  <c r="K18" i="129"/>
  <c r="K12" i="129"/>
  <c r="K18" i="128"/>
  <c r="K12" i="128"/>
  <c r="K18" i="122"/>
  <c r="D12" i="122"/>
  <c r="K12" i="122" s="1"/>
  <c r="K49" i="159" l="1"/>
  <c r="J49" i="159"/>
  <c r="G36" i="159"/>
  <c r="D36" i="159"/>
  <c r="K46" i="129"/>
  <c r="L46" i="129" s="1"/>
  <c r="K46" i="125"/>
  <c r="K44" i="128"/>
  <c r="L44" i="128" s="1"/>
  <c r="K17" i="74"/>
  <c r="M47" i="159" l="1"/>
  <c r="G47" i="159" s="1"/>
  <c r="G49" i="159"/>
  <c r="D49" i="159"/>
  <c r="K49" i="74"/>
  <c r="G295" i="58" l="1"/>
  <c r="H295" i="58" s="1"/>
  <c r="H300" i="58" s="1"/>
  <c r="E200" i="58" l="1"/>
  <c r="K165" i="58"/>
  <c r="E126" i="58"/>
  <c r="F126" i="58" s="1"/>
  <c r="F200" i="58" l="1"/>
  <c r="K200" i="58" s="1"/>
  <c r="K169" i="58"/>
  <c r="E130" i="58"/>
  <c r="F130" i="58" s="1"/>
  <c r="E26" i="79"/>
  <c r="G26" i="79" s="1"/>
  <c r="H26" i="79" s="1"/>
  <c r="K185" i="58" l="1"/>
  <c r="F204" i="58"/>
  <c r="K204" i="58" s="1"/>
  <c r="K228" i="58" s="1"/>
  <c r="L46" i="125"/>
  <c r="L40" i="112"/>
  <c r="F11" i="75"/>
  <c r="G11" i="75" s="1"/>
  <c r="F12" i="75"/>
  <c r="G12" i="75" s="1"/>
  <c r="G13" i="75" l="1"/>
  <c r="M46" i="159"/>
  <c r="G46" i="159" s="1"/>
  <c r="L261" i="58"/>
  <c r="K261" i="58"/>
  <c r="K44" i="122"/>
  <c r="L44" i="122" s="1"/>
  <c r="K43" i="124"/>
  <c r="L43" i="124" s="1"/>
  <c r="K48" i="93" l="1"/>
  <c r="H19" i="79" l="1"/>
  <c r="I19" i="79" s="1"/>
  <c r="F18" i="79"/>
  <c r="H18" i="79" s="1"/>
  <c r="I18" i="79" s="1"/>
  <c r="F17" i="79"/>
  <c r="F16" i="79"/>
  <c r="K11" i="79"/>
  <c r="H17" i="79" l="1"/>
  <c r="I17" i="79" s="1"/>
  <c r="H16" i="79"/>
  <c r="I16" i="79" s="1"/>
  <c r="G27" i="79"/>
  <c r="H27" i="79" s="1"/>
  <c r="H22" i="79" l="1"/>
  <c r="I22" i="79"/>
  <c r="K22" i="79" s="1"/>
  <c r="H28" i="79"/>
  <c r="K28" i="79" s="1"/>
  <c r="G28" i="79"/>
  <c r="K45" i="79" l="1"/>
  <c r="L45" i="79" s="1"/>
  <c r="L20" i="159" s="1"/>
  <c r="G20" i="159" l="1"/>
  <c r="D20" i="159"/>
  <c r="D16" i="67"/>
  <c r="K16" i="67" s="1"/>
  <c r="K48" i="67" s="1"/>
  <c r="L48" i="67" s="1"/>
  <c r="L31" i="159" l="1"/>
  <c r="K13" i="75"/>
  <c r="K48" i="75" s="1"/>
  <c r="L48" i="75" s="1"/>
  <c r="M9" i="159" s="1"/>
  <c r="G9" i="159" s="1"/>
  <c r="G31" i="159" l="1"/>
  <c r="D31" i="159"/>
  <c r="D9" i="159"/>
  <c r="G305" i="58"/>
  <c r="H305" i="58" s="1"/>
  <c r="H310" i="58" l="1"/>
  <c r="K310" i="58" s="1"/>
  <c r="K300" i="58"/>
  <c r="K312" i="58" l="1"/>
  <c r="L312" i="58" s="1"/>
  <c r="L49" i="74"/>
  <c r="K48" i="70"/>
  <c r="G37" i="159" l="1"/>
  <c r="D37" i="159"/>
  <c r="L25" i="159"/>
  <c r="D134" i="58"/>
  <c r="K130" i="58"/>
  <c r="K126" i="58"/>
  <c r="E134" i="58" l="1"/>
  <c r="K134" i="58" s="1"/>
  <c r="K145" i="58" s="1"/>
  <c r="K186" i="58" s="1"/>
  <c r="L186" i="58" s="1"/>
  <c r="K15" i="166" l="1"/>
  <c r="K48" i="166" s="1"/>
  <c r="L48" i="166" s="1"/>
  <c r="K27" i="159" s="1"/>
  <c r="G27" i="159" s="1"/>
  <c r="J25" i="159"/>
  <c r="L313" i="58"/>
  <c r="D27" i="159" l="1"/>
  <c r="G25" i="159"/>
  <c r="D25" i="159"/>
  <c r="K15" i="59"/>
  <c r="K43" i="59" l="1"/>
  <c r="L43" i="59" s="1"/>
  <c r="J42" i="159" l="1"/>
  <c r="G42" i="159" l="1"/>
  <c r="D42" i="159"/>
  <c r="G13" i="159"/>
  <c r="D13" i="159"/>
  <c r="K45" i="73"/>
  <c r="L45" i="73" s="1"/>
</calcChain>
</file>

<file path=xl/sharedStrings.xml><?xml version="1.0" encoding="utf-8"?>
<sst xmlns="http://schemas.openxmlformats.org/spreadsheetml/2006/main" count="2190" uniqueCount="487">
  <si>
    <t>QUANTITY</t>
  </si>
  <si>
    <t>CALCULATIONS</t>
  </si>
  <si>
    <t>MADE BY:</t>
  </si>
  <si>
    <t>CHECKED BY:</t>
  </si>
  <si>
    <t>DATE:</t>
  </si>
  <si>
    <t>ITEM NUMBER:</t>
  </si>
  <si>
    <t>PAGE NUMBER:</t>
  </si>
  <si>
    <t>PID NO.</t>
  </si>
  <si>
    <t>PAY UNIT</t>
  </si>
  <si>
    <t>ITEM NAME</t>
  </si>
  <si>
    <t>STRUCTURE</t>
  </si>
  <si>
    <t>SUB TOTAL</t>
  </si>
  <si>
    <t>TOTAL</t>
  </si>
  <si>
    <t>Length</t>
  </si>
  <si>
    <t>Width</t>
  </si>
  <si>
    <t>Area (SF)</t>
  </si>
  <si>
    <t>DESCRIPTION</t>
  </si>
  <si>
    <t>Rear Abutment</t>
  </si>
  <si>
    <t>Forward Abutment</t>
  </si>
  <si>
    <t>Total =</t>
  </si>
  <si>
    <t>Deck</t>
  </si>
  <si>
    <t>Girder 1</t>
  </si>
  <si>
    <t>Girder 2</t>
  </si>
  <si>
    <t>Girder 3</t>
  </si>
  <si>
    <t>Girder 4</t>
  </si>
  <si>
    <t>Area (ft^2)</t>
  </si>
  <si>
    <t>Thickness (ft)</t>
  </si>
  <si>
    <t>Volume (ft^3)</t>
  </si>
  <si>
    <t>Height (in)</t>
  </si>
  <si>
    <t>Length (ft)</t>
  </si>
  <si>
    <t>Width (ft)</t>
  </si>
  <si>
    <t>Height (ft)</t>
  </si>
  <si>
    <t>SEALING OF CONCRETE SURFACES (EPOXY-URETHANE)</t>
  </si>
  <si>
    <t>Front (ft^2)</t>
  </si>
  <si>
    <t>Back (ft^2)</t>
  </si>
  <si>
    <t>Area (YD^2)</t>
  </si>
  <si>
    <t>Area (yd^2)</t>
  </si>
  <si>
    <t>Volume (yd^3)</t>
  </si>
  <si>
    <t>FT</t>
  </si>
  <si>
    <t>518E21200</t>
  </si>
  <si>
    <t>512E10100</t>
  </si>
  <si>
    <t>Left End (ft^2)</t>
  </si>
  <si>
    <t>Right End (ft^2)</t>
  </si>
  <si>
    <t>Top (ft^2)</t>
  </si>
  <si>
    <t>Perimeter (ft)</t>
  </si>
  <si>
    <t>Area (SY)</t>
  </si>
  <si>
    <t>Rear Abutment Wingwalls</t>
  </si>
  <si>
    <t>Location</t>
  </si>
  <si>
    <t>Total</t>
  </si>
  <si>
    <t>EACH</t>
  </si>
  <si>
    <t>Volume (CY)</t>
  </si>
  <si>
    <t>513E20000</t>
  </si>
  <si>
    <t>516E13600</t>
  </si>
  <si>
    <t>1" PREFORMED EXPANSION JOINT FILLER</t>
  </si>
  <si>
    <t>From Reinforcing Schedules</t>
  </si>
  <si>
    <t>Right Edge of Deck</t>
  </si>
  <si>
    <t>Sum</t>
  </si>
  <si>
    <t>Left Edge of Deck</t>
  </si>
  <si>
    <t>Fwd Abutment</t>
  </si>
  <si>
    <t>SF</t>
  </si>
  <si>
    <t>SY</t>
  </si>
  <si>
    <t>WELDED STUD SHEAR CONNECTORS</t>
  </si>
  <si>
    <t>Spaces</t>
  </si>
  <si>
    <t>Number</t>
  </si>
  <si>
    <t>Typical Haunch</t>
  </si>
  <si>
    <t>Girder #</t>
  </si>
  <si>
    <t>Flange Width (in)</t>
  </si>
  <si>
    <t>Fillet Width (in)</t>
  </si>
  <si>
    <t>Area (sq in)</t>
  </si>
  <si>
    <t>CY</t>
  </si>
  <si>
    <t>Total 1 Piers (SY)</t>
  </si>
  <si>
    <t>ITEM EXT.</t>
  </si>
  <si>
    <t>ITEM</t>
  </si>
  <si>
    <t>UNIT</t>
  </si>
  <si>
    <t>PIERS</t>
  </si>
  <si>
    <t>GENERAL</t>
  </si>
  <si>
    <t>PROJECT</t>
  </si>
  <si>
    <t>ESTIMATED QUANTITIES</t>
  </si>
  <si>
    <t>LS</t>
  </si>
  <si>
    <t>LUMP SUM ITEM</t>
  </si>
  <si>
    <t xml:space="preserve">AREA = </t>
  </si>
  <si>
    <t>ESTIMATE LUMP SUM COST:</t>
  </si>
  <si>
    <t>COST/SF =</t>
  </si>
  <si>
    <t>TOTAL COST =</t>
  </si>
  <si>
    <t>LUMP SUM</t>
  </si>
  <si>
    <t>EST. COST</t>
  </si>
  <si>
    <t xml:space="preserve">LENGTH = </t>
  </si>
  <si>
    <t>WIDTH =</t>
  </si>
  <si>
    <t>LB</t>
  </si>
  <si>
    <t>POROUS BACKFILL WITH GEOTEXTILE FABRIC</t>
  </si>
  <si>
    <t>ABUTMENTS</t>
  </si>
  <si>
    <t>SUPERSTRUCTURE</t>
  </si>
  <si>
    <t>SHEET REF.</t>
  </si>
  <si>
    <t>Additional Haunch Overhang</t>
  </si>
  <si>
    <t>PORTIONS OF STRUCTURE REMOVED, OVER 20 FOOT SPAN, AS PER PLAN</t>
  </si>
  <si>
    <t>202E11203</t>
  </si>
  <si>
    <t>511E45710</t>
  </si>
  <si>
    <t>CLASS QC1 CONCRETE, ABUTMENT</t>
  </si>
  <si>
    <t>519E11101</t>
  </si>
  <si>
    <t>PATCHING CONCRETE STRUCTURE, AS PER PLAN</t>
  </si>
  <si>
    <t>Pier Cap</t>
  </si>
  <si>
    <t>ft.</t>
  </si>
  <si>
    <t>Piers 1 Cap Areas (areas from Microstation measure tool)</t>
  </si>
  <si>
    <t>Underside (ft^2)</t>
  </si>
  <si>
    <t>Pier 1 Columns</t>
  </si>
  <si>
    <t>Avg. Height (ft)</t>
  </si>
  <si>
    <t>No. of Columns</t>
  </si>
  <si>
    <t>Avg. Seat EL.</t>
  </si>
  <si>
    <t>Forward Abutment Wingwalls</t>
  </si>
  <si>
    <t>Perim. (ft)</t>
  </si>
  <si>
    <t>R.A. Left</t>
  </si>
  <si>
    <t>R.A. Right</t>
  </si>
  <si>
    <t>F.A. Left</t>
  </si>
  <si>
    <t>F.A. Right</t>
  </si>
  <si>
    <t>No. of Beams</t>
  </si>
  <si>
    <t>Bearings per Beam</t>
  </si>
  <si>
    <t xml:space="preserve">Total </t>
  </si>
  <si>
    <t>Pier</t>
  </si>
  <si>
    <t>CONCRETE REPAIR BY EPOXY INJECTION</t>
  </si>
  <si>
    <t>512E10600</t>
  </si>
  <si>
    <t>Rear Approach Slab</t>
  </si>
  <si>
    <t>TYPE A INSTALLATION</t>
  </si>
  <si>
    <t>526E90010</t>
  </si>
  <si>
    <t>Length (ft.)</t>
  </si>
  <si>
    <t>Horiz. Dowel Spacing (ft.)</t>
  </si>
  <si>
    <t>Total No. of Dowels</t>
  </si>
  <si>
    <t>STRUCTURAL EXPANSION JOINT INCLUDING ELASTOMERIC STRIP SEAL</t>
  </si>
  <si>
    <t>516E11210</t>
  </si>
  <si>
    <t>Length =</t>
  </si>
  <si>
    <t>FT.</t>
  </si>
  <si>
    <t>COFFERDAMS AND EXCAVATION BRACING</t>
  </si>
  <si>
    <t>503E11100</t>
  </si>
  <si>
    <t>511E34450</t>
  </si>
  <si>
    <t>CLASS QC2 CONCRETE WITH QC/QA, BRIDGE DECK (PARAPET)</t>
  </si>
  <si>
    <t>left</t>
  </si>
  <si>
    <t>right</t>
  </si>
  <si>
    <t>Vol (CF)</t>
  </si>
  <si>
    <t>Vol (CY)</t>
  </si>
  <si>
    <t>total</t>
  </si>
  <si>
    <t>Superstructure</t>
  </si>
  <si>
    <t>Weight</t>
  </si>
  <si>
    <t>Abutments</t>
  </si>
  <si>
    <t>Total Rear Abutment Sealing =</t>
  </si>
  <si>
    <t>Rear Abutment Sub-Total Sealing =</t>
  </si>
  <si>
    <t>Forward Abutment Sub-Total Sealing =</t>
  </si>
  <si>
    <t>Superstructure Sub-Total Sealing =</t>
  </si>
  <si>
    <t>Total Forward Abutment Sealing =</t>
  </si>
  <si>
    <t>Sides</t>
  </si>
  <si>
    <t>Sides of Seismic Pedestals</t>
  </si>
  <si>
    <t>Area (ft^2)
(by CADD)</t>
  </si>
  <si>
    <t>Sides of Curtain Walls</t>
  </si>
  <si>
    <t>Backwall Elevation Area</t>
  </si>
  <si>
    <t>(Rear Abutment Sealing Continued)</t>
  </si>
  <si>
    <t>Length (ft)
(By CADD)</t>
  </si>
  <si>
    <t>Locations</t>
  </si>
  <si>
    <t>Girder Seat Plan Area</t>
  </si>
  <si>
    <t>(Forward Abutment Sealing Continued)</t>
  </si>
  <si>
    <t>Superstructure Concrete Sealing</t>
  </si>
  <si>
    <t>Edge of Deck and Parapet</t>
  </si>
  <si>
    <t>Length (ft)
(along edge of deck)</t>
  </si>
  <si>
    <t>Connection Plates</t>
  </si>
  <si>
    <t>Thickness</t>
  </si>
  <si>
    <t>(lbs)</t>
  </si>
  <si>
    <t>Total Weight per frame</t>
  </si>
  <si>
    <t>lb</t>
  </si>
  <si>
    <t>Number of frames per bay</t>
  </si>
  <si>
    <t>Number of bays</t>
  </si>
  <si>
    <t>SHEET SUB TOTAL</t>
  </si>
  <si>
    <t>Weight of Bolts</t>
  </si>
  <si>
    <t>No. of Bolts</t>
  </si>
  <si>
    <t>Wt. per Bolt (lb)</t>
  </si>
  <si>
    <t>(each)</t>
  </si>
  <si>
    <t>STRUCTURE QUANTITIES</t>
  </si>
  <si>
    <t>01/BRO/BR</t>
  </si>
  <si>
    <t>02/BRO/BR</t>
  </si>
  <si>
    <t>03/BRO/BR</t>
  </si>
  <si>
    <t>PARTICIPATION</t>
  </si>
  <si>
    <t>h</t>
  </si>
  <si>
    <t>-Required at approach slabs for backwall replacement.</t>
  </si>
  <si>
    <t>ELASTOMERIC BEARING (17" X22" X 3.1860") WITH INTERNAL LAMINATES (NEOPRENE) AND LOAD PLATE (18" X 25" X 1.5" MIN.)</t>
  </si>
  <si>
    <t>Piers</t>
  </si>
  <si>
    <t>P1</t>
  </si>
  <si>
    <t>P2</t>
  </si>
  <si>
    <t>P3</t>
  </si>
  <si>
    <t>P4</t>
  </si>
  <si>
    <t>Forward Approach Slab</t>
  </si>
  <si>
    <t>CUY-480-17.87/17.90</t>
  </si>
  <si>
    <t>PID No. 110810</t>
  </si>
  <si>
    <t>No. of Piers</t>
  </si>
  <si>
    <t>14' Transition</t>
  </si>
  <si>
    <t>Volume</t>
  </si>
  <si>
    <t>(ft)</t>
  </si>
  <si>
    <t>(ft^3)</t>
  </si>
  <si>
    <t>Weight
(lbs)</t>
  </si>
  <si>
    <t>Bent Connection Plate</t>
  </si>
  <si>
    <t>Lower Center Connection Plate</t>
  </si>
  <si>
    <t>Third Point Upper Connection Plate</t>
  </si>
  <si>
    <t>Sub Total Weight End Diaphragm Weight =</t>
  </si>
  <si>
    <t>Center Upper Connection Plate</t>
  </si>
  <si>
    <t>(lb/ft)</t>
  </si>
  <si>
    <t>Vertical Center Crossframe Angle 4x4x3/8</t>
  </si>
  <si>
    <t>Total Weight End Diaphragm Weight =</t>
  </si>
  <si>
    <t>Average</t>
  </si>
  <si>
    <t>No. of Dowels</t>
  </si>
  <si>
    <t>SPAN 3 LATERAL FLANGE BRACING</t>
  </si>
  <si>
    <t>Diaphram Member</t>
  </si>
  <si>
    <t>(lbs/ft)</t>
  </si>
  <si>
    <t>Total Weight per brace</t>
  </si>
  <si>
    <t>Total Lateral Flange Bracing Weight =</t>
  </si>
  <si>
    <t>509E20001</t>
  </si>
  <si>
    <t>CONCRETE REINFORCEMENT, REPLACEMENT OF EXISTING CONCRETE REINFORCEMENT, AS PER PLAN</t>
  </si>
  <si>
    <t>HIGH LOAD MULTI-ROTATIONAL (HLMR) BEARINGS</t>
  </si>
  <si>
    <t>601E20011</t>
  </si>
  <si>
    <t>CRUSHED AGGREGATE SLOPE PROTECTION, AS PER PLAN</t>
  </si>
  <si>
    <t>516E47001</t>
  </si>
  <si>
    <t>JACKING AND TEMPORARY SUPPORT OF SUPERSTRUCTURE, AS PER PLAN</t>
  </si>
  <si>
    <t>869E00100</t>
  </si>
  <si>
    <t>513E21001</t>
  </si>
  <si>
    <t>TRIMMING OF BEAM END, AS PER PLAN</t>
  </si>
  <si>
    <t>where:</t>
  </si>
  <si>
    <t>BACKWALL:</t>
  </si>
  <si>
    <t>Baseline</t>
  </si>
  <si>
    <t>Rt. Gutter</t>
  </si>
  <si>
    <t>Lt. Gutter.</t>
  </si>
  <si>
    <t>Volume =</t>
  </si>
  <si>
    <t xml:space="preserve">Volume = </t>
  </si>
  <si>
    <t>Lt. Shldr.</t>
  </si>
  <si>
    <t>Crown</t>
  </si>
  <si>
    <t>Top of Rear Abut. Backwall Elevations</t>
  </si>
  <si>
    <t>(Where Average height values taken from)</t>
  </si>
  <si>
    <t>REAR ABUTMENT:</t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</si>
  <si>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bkwall_avg </t>
    </r>
    <r>
      <rPr>
        <sz val="11"/>
        <color theme="1"/>
        <rFont val="Calibri"/>
        <family val="2"/>
        <scheme val="minor"/>
      </rPr>
      <t>= Average height of backwall =</t>
    </r>
  </si>
  <si>
    <t>Shldr.</t>
  </si>
  <si>
    <t>Rt. Gutter.</t>
  </si>
  <si>
    <t>Rear Abutment Beam Seat Elev.</t>
  </si>
  <si>
    <t>Avg.</t>
  </si>
  <si>
    <t>cy.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</si>
  <si>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Thickness of App. Slab Seat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</si>
  <si>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 Height of App. Slab Seat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</si>
  <si>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AsSeat </t>
    </r>
    <r>
      <rPr>
        <sz val="11"/>
        <color theme="1"/>
        <rFont val="Calibri"/>
        <family val="2"/>
        <scheme val="minor"/>
      </rPr>
      <t>= Length of App. Slab Seat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</si>
  <si>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stem_avg </t>
    </r>
    <r>
      <rPr>
        <sz val="11"/>
        <color theme="1"/>
        <rFont val="Calibri"/>
        <family val="2"/>
        <scheme val="minor"/>
      </rPr>
      <t>= Average height of stem =</t>
    </r>
  </si>
  <si>
    <t xml:space="preserve">Stem cutline Elevation = </t>
  </si>
  <si>
    <r>
      <t xml:space="preserve">ft. </t>
    </r>
    <r>
      <rPr>
        <sz val="9"/>
        <color theme="1"/>
        <rFont val="Calibri"/>
        <family val="2"/>
        <scheme val="minor"/>
      </rPr>
      <t>(Avg. Bm. Seat Elev - Cutline)</t>
    </r>
  </si>
  <si>
    <t>WINGWALLS:</t>
  </si>
  <si>
    <t>STEM/BEAM SEAT:</t>
  </si>
  <si>
    <t>LEFT WALL: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</si>
  <si>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L_wing </t>
    </r>
    <r>
      <rPr>
        <sz val="11"/>
        <color theme="1"/>
        <rFont val="Calibri"/>
        <family val="2"/>
        <scheme val="minor"/>
      </rPr>
      <t>= Thickness of wing stem =</t>
    </r>
  </si>
  <si>
    <t>RIGHT WALL:</t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</si>
  <si>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R_wing </t>
    </r>
    <r>
      <rPr>
        <sz val="11"/>
        <color theme="1"/>
        <rFont val="Calibri"/>
        <family val="2"/>
        <scheme val="minor"/>
      </rPr>
      <t>= Thickness of wing stem =</t>
    </r>
  </si>
  <si>
    <t>FORWARD ABUTMENT:</t>
  </si>
  <si>
    <t>Forward Abutment Beam Seat Elev.</t>
  </si>
  <si>
    <t>Rear Abutment Top of Backwall Elev. (Sta Ahead)</t>
  </si>
  <si>
    <t>Forward Abutment Top of Backwall Elev. (Sta. Ahead)</t>
  </si>
  <si>
    <r>
      <t xml:space="preserve">ft. </t>
    </r>
    <r>
      <rPr>
        <sz val="9"/>
        <color theme="1"/>
        <rFont val="Calibri"/>
        <family val="2"/>
        <scheme val="minor"/>
      </rPr>
      <t>(Top of bkwall - beam seat EL)</t>
    </r>
  </si>
  <si>
    <r>
      <t>A</t>
    </r>
    <r>
      <rPr>
        <vertAlign val="subscript"/>
        <sz val="11"/>
        <rFont val="Calibri"/>
        <family val="2"/>
        <scheme val="minor"/>
      </rPr>
      <t>cap_face</t>
    </r>
    <r>
      <rPr>
        <sz val="11"/>
        <rFont val="Calibri"/>
        <family val="2"/>
        <scheme val="minor"/>
      </rPr>
      <t xml:space="preserve"> = Area of FF/BF of cap =</t>
    </r>
  </si>
  <si>
    <r>
      <t>A</t>
    </r>
    <r>
      <rPr>
        <vertAlign val="subscript"/>
        <sz val="11"/>
        <rFont val="Calibri"/>
        <family val="2"/>
        <scheme val="minor"/>
      </rPr>
      <t>cap_bot</t>
    </r>
    <r>
      <rPr>
        <sz val="11"/>
        <rFont val="Calibri"/>
        <family val="2"/>
        <scheme val="minor"/>
      </rPr>
      <t xml:space="preserve"> = Area of bot side of cap =</t>
    </r>
  </si>
  <si>
    <r>
      <t>A</t>
    </r>
    <r>
      <rPr>
        <vertAlign val="subscript"/>
        <sz val="11"/>
        <rFont val="Calibri"/>
        <family val="2"/>
        <scheme val="minor"/>
      </rPr>
      <t>cap_side</t>
    </r>
    <r>
      <rPr>
        <sz val="11"/>
        <rFont val="Calibri"/>
        <family val="2"/>
        <scheme val="minor"/>
      </rPr>
      <t xml:space="preserve"> = Area of Pier cap ends =</t>
    </r>
  </si>
  <si>
    <t>PIER 1:</t>
  </si>
  <si>
    <r>
      <t>Cap Area = ((A</t>
    </r>
    <r>
      <rPr>
        <vertAlign val="subscript"/>
        <sz val="11"/>
        <rFont val="Calibri"/>
        <family val="2"/>
        <scheme val="minor"/>
      </rPr>
      <t>cap_face</t>
    </r>
    <r>
      <rPr>
        <sz val="11"/>
        <rFont val="Calibri"/>
        <family val="2"/>
        <scheme val="minor"/>
      </rPr>
      <t xml:space="preserve"> + A</t>
    </r>
    <r>
      <rPr>
        <vertAlign val="subscript"/>
        <sz val="11"/>
        <rFont val="Calibri"/>
        <family val="2"/>
        <scheme val="minor"/>
      </rPr>
      <t xml:space="preserve">cap_side </t>
    </r>
    <r>
      <rPr>
        <sz val="11"/>
        <rFont val="Calibri"/>
        <family val="2"/>
        <scheme val="minor"/>
      </rPr>
      <t>* 2) + A</t>
    </r>
    <r>
      <rPr>
        <vertAlign val="subscript"/>
        <sz val="11"/>
        <rFont val="Calibri"/>
        <family val="2"/>
        <scheme val="minor"/>
      </rPr>
      <t>cap_bot</t>
    </r>
    <r>
      <rPr>
        <sz val="11"/>
        <rFont val="Calibri"/>
        <family val="2"/>
        <scheme val="minor"/>
      </rPr>
      <t>) / 9</t>
    </r>
  </si>
  <si>
    <r>
      <t>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Avg. Height of Column 1 =</t>
    </r>
  </si>
  <si>
    <r>
      <t>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Width of Column 1 =</t>
    </r>
  </si>
  <si>
    <r>
      <t>T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Depth of Column 1 = </t>
    </r>
  </si>
  <si>
    <r>
      <t>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Avg. Width of Column 1 =</t>
    </r>
  </si>
  <si>
    <r>
      <t>A</t>
    </r>
    <r>
      <rPr>
        <b/>
        <vertAlign val="subscript"/>
        <sz val="11"/>
        <rFont val="Calibri"/>
        <family val="2"/>
        <scheme val="minor"/>
      </rPr>
      <t>col_1</t>
    </r>
    <r>
      <rPr>
        <b/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</si>
  <si>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Avg. Height of Column 2 =</t>
    </r>
  </si>
  <si>
    <r>
      <t>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Avg. Width of Column 2 =</t>
    </r>
  </si>
  <si>
    <r>
      <t>T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Depth of Column 2 = </t>
    </r>
  </si>
  <si>
    <r>
      <t>A</t>
    </r>
    <r>
      <rPr>
        <b/>
        <vertAlign val="subscript"/>
        <sz val="11"/>
        <rFont val="Calibri"/>
        <family val="2"/>
        <scheme val="minor"/>
      </rPr>
      <t>col_2</t>
    </r>
    <r>
      <rPr>
        <b/>
        <sz val="11"/>
        <rFont val="Calibri"/>
        <family val="2"/>
        <scheme val="minor"/>
      </rPr>
      <t xml:space="preserve"> = </t>
    </r>
  </si>
  <si>
    <t xml:space="preserve">Pier 1 cap Total = </t>
  </si>
  <si>
    <t>Pier 1 Column Total =</t>
  </si>
  <si>
    <r>
      <t>Column Area = (A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+ A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</t>
    </r>
  </si>
  <si>
    <r>
      <t>A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>)] * 2 / 9</t>
    </r>
  </si>
  <si>
    <r>
      <t>A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>)] * 2 / 9</t>
    </r>
  </si>
  <si>
    <t>sy.</t>
  </si>
  <si>
    <t>PIER 2:</t>
  </si>
  <si>
    <t>Cap Area =</t>
  </si>
  <si>
    <t>sf. (Measured in CAD)</t>
  </si>
  <si>
    <t xml:space="preserve">Pier 2 cap Total = </t>
  </si>
  <si>
    <t>Pier 2 Column Total =</t>
  </si>
  <si>
    <t>PIER 3:</t>
  </si>
  <si>
    <t>PIER 4:</t>
  </si>
  <si>
    <t xml:space="preserve">Pier 3 cap Total = </t>
  </si>
  <si>
    <t>Pier 3 Column Total =</t>
  </si>
  <si>
    <t xml:space="preserve">Pier 4 cap Total = </t>
  </si>
  <si>
    <r>
      <t>A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[(H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* W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>) + (H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* T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>)] * 2 / 9</t>
    </r>
  </si>
  <si>
    <r>
      <t>H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Avg. Height of Column 3 =</t>
    </r>
  </si>
  <si>
    <r>
      <t>T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Depth of Column 3 = </t>
    </r>
  </si>
  <si>
    <r>
      <t>A</t>
    </r>
    <r>
      <rPr>
        <b/>
        <vertAlign val="subscript"/>
        <sz val="11"/>
        <rFont val="Calibri"/>
        <family val="2"/>
        <scheme val="minor"/>
      </rPr>
      <t>col_3</t>
    </r>
    <r>
      <rPr>
        <b/>
        <sz val="11"/>
        <rFont val="Calibri"/>
        <family val="2"/>
        <scheme val="minor"/>
      </rPr>
      <t xml:space="preserve"> = </t>
    </r>
  </si>
  <si>
    <r>
      <t>W</t>
    </r>
    <r>
      <rPr>
        <vertAlign val="subscript"/>
        <sz val="11"/>
        <rFont val="Calibri"/>
        <family val="2"/>
        <scheme val="minor"/>
      </rPr>
      <t>col_2</t>
    </r>
    <r>
      <rPr>
        <sz val="11"/>
        <rFont val="Calibri"/>
        <family val="2"/>
        <scheme val="minor"/>
      </rPr>
      <t xml:space="preserve"> = Width of Column 2 =</t>
    </r>
  </si>
  <si>
    <r>
      <t>W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 xml:space="preserve"> =  Width of Column 3 =</t>
    </r>
  </si>
  <si>
    <t>T/Grade (Cutline) EL.</t>
  </si>
  <si>
    <t>Avg. T/Wall Elev.</t>
  </si>
  <si>
    <t>Area of End Face (ft^2)</t>
  </si>
  <si>
    <t>Left Wingwall Front Face Elevation</t>
  </si>
  <si>
    <t>Vertical End of Left Wingwall</t>
  </si>
  <si>
    <t>Left Wingwall Parapet</t>
  </si>
  <si>
    <t>Right Wingwall Front Face Elevation</t>
  </si>
  <si>
    <t>Vertical End of Right Wingwall</t>
  </si>
  <si>
    <t>Right Wingwall Parapet</t>
  </si>
  <si>
    <t>PIER TOTAL =</t>
  </si>
  <si>
    <t>End faces of Parapet</t>
  </si>
  <si>
    <t>No. of ends</t>
  </si>
  <si>
    <t>7" X 7/8 dia studs on Girders, 2 per row:</t>
  </si>
  <si>
    <t>Girder No.</t>
  </si>
  <si>
    <t>Rear Abutment:</t>
  </si>
  <si>
    <t>Fwd. Abutment</t>
  </si>
  <si>
    <t>Along RF Backwall:</t>
  </si>
  <si>
    <t>EPOXY COATED STEEL REINFORCEMENT</t>
  </si>
  <si>
    <t>STRUCTURAL STEEL MEMBERS, LEVEL 4, AS PER PLAN</t>
  </si>
  <si>
    <t>513E10281</t>
  </si>
  <si>
    <t>Height* (in)</t>
  </si>
  <si>
    <t>Avg. Width (in)</t>
  </si>
  <si>
    <t>DFK</t>
  </si>
  <si>
    <t>REAR ABUTMENT END DIAPHRAGMS</t>
  </si>
  <si>
    <t>UNCLASSIFIED EXCAVATION</t>
  </si>
  <si>
    <t>509E10000</t>
  </si>
  <si>
    <t>Deck Railing</t>
  </si>
  <si>
    <t>Wingwall Railing</t>
  </si>
  <si>
    <t>Area (10' Trans.) (SF)</t>
  </si>
  <si>
    <t>Avg. Width (10' Trans.) (ft.)</t>
  </si>
  <si>
    <t>Volume (CF)</t>
  </si>
  <si>
    <t>Area (4' End) (SF)</t>
  </si>
  <si>
    <r>
      <t>Volume = (W</t>
    </r>
    <r>
      <rPr>
        <vertAlign val="subscript"/>
        <sz val="11"/>
        <color theme="1"/>
        <rFont val="Calibri"/>
        <family val="2"/>
        <scheme val="minor"/>
      </rPr>
      <t>L_wing</t>
    </r>
    <r>
      <rPr>
        <sz val="11"/>
        <color theme="1"/>
        <rFont val="Calibri"/>
        <family val="2"/>
        <scheme val="minor"/>
      </rPr>
      <t xml:space="preserve"> * A</t>
    </r>
    <r>
      <rPr>
        <vertAlign val="subscript"/>
        <sz val="11"/>
        <color theme="1"/>
        <rFont val="Calibri"/>
        <family val="2"/>
        <scheme val="minor"/>
      </rPr>
      <t>L_wing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</si>
  <si>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L_wing </t>
    </r>
    <r>
      <rPr>
        <sz val="11"/>
        <color theme="1"/>
        <rFont val="Calibri"/>
        <family val="2"/>
        <scheme val="minor"/>
      </rPr>
      <t>= Area of Wingwall =</t>
    </r>
  </si>
  <si>
    <r>
      <t>Volume = (W</t>
    </r>
    <r>
      <rPr>
        <vertAlign val="subscript"/>
        <sz val="11"/>
        <color theme="1"/>
        <rFont val="Calibri"/>
        <family val="2"/>
        <scheme val="minor"/>
      </rPr>
      <t>R_wing</t>
    </r>
    <r>
      <rPr>
        <sz val="11"/>
        <color theme="1"/>
        <rFont val="Calibri"/>
        <family val="2"/>
        <scheme val="minor"/>
      </rPr>
      <t xml:space="preserve"> * A</t>
    </r>
    <r>
      <rPr>
        <vertAlign val="subscript"/>
        <sz val="11"/>
        <color theme="1"/>
        <rFont val="Calibri"/>
        <family val="2"/>
        <scheme val="minor"/>
      </rPr>
      <t>R_wing</t>
    </r>
    <r>
      <rPr>
        <sz val="11"/>
        <color theme="1"/>
        <rFont val="Calibri"/>
        <family val="2"/>
        <scheme val="minor"/>
      </rPr>
      <t xml:space="preserve"> 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</si>
  <si>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R_wing </t>
    </r>
    <r>
      <rPr>
        <sz val="11"/>
        <color theme="1"/>
        <rFont val="Calibri"/>
        <family val="2"/>
        <scheme val="minor"/>
      </rPr>
      <t>= Area of wing stem =</t>
    </r>
  </si>
  <si>
    <t>sf.</t>
  </si>
  <si>
    <t>(Area measured in CAD)</t>
  </si>
  <si>
    <t>Area of FF/RF (ft^2)</t>
  </si>
  <si>
    <t>Area of Top face (ft^2)</t>
  </si>
  <si>
    <t>Upper Connection Plates</t>
  </si>
  <si>
    <t>Bottom Crossframe Angle 5x5x1/2</t>
  </si>
  <si>
    <t>Diagonal Crossframe Angles 5x5x1/2</t>
  </si>
  <si>
    <t>Forward Abutment:</t>
  </si>
  <si>
    <t>SCUPPERS, INCLUDING SUPPORTS</t>
  </si>
  <si>
    <t>518E12300</t>
  </si>
  <si>
    <t>509E30020</t>
  </si>
  <si>
    <t>NO. 4 DEFORMED GFRP REINFORCEMENT</t>
  </si>
  <si>
    <t>ms consultants, Inc.</t>
  </si>
  <si>
    <r>
      <t>Column Area = (A</t>
    </r>
    <r>
      <rPr>
        <vertAlign val="subscript"/>
        <sz val="11"/>
        <rFont val="Calibri"/>
        <family val="2"/>
        <scheme val="minor"/>
      </rPr>
      <t>col_1</t>
    </r>
    <r>
      <rPr>
        <sz val="11"/>
        <rFont val="Calibri"/>
        <family val="2"/>
        <scheme val="minor"/>
      </rPr>
      <t xml:space="preserve"> + A</t>
    </r>
    <r>
      <rPr>
        <vertAlign val="subscript"/>
        <sz val="11"/>
        <rFont val="Calibri"/>
        <family val="2"/>
        <scheme val="minor"/>
      </rPr>
      <t xml:space="preserve">col_2 </t>
    </r>
    <r>
      <rPr>
        <sz val="11"/>
        <rFont val="Calibri"/>
        <family val="2"/>
        <scheme val="minor"/>
      </rPr>
      <t>+ A</t>
    </r>
    <r>
      <rPr>
        <vertAlign val="subscript"/>
        <sz val="11"/>
        <rFont val="Calibri"/>
        <family val="2"/>
        <scheme val="minor"/>
      </rPr>
      <t>col_3</t>
    </r>
    <r>
      <rPr>
        <sz val="11"/>
        <rFont val="Calibri"/>
        <family val="2"/>
        <scheme val="minor"/>
      </rPr>
      <t>)</t>
    </r>
  </si>
  <si>
    <t>FORWARD ABUTMENT END DIAPHRAGMS</t>
  </si>
  <si>
    <t>STRUCTURAL STEEL MEMBERS, LEVEL 4, AS PER PLAN (CONT.)</t>
  </si>
  <si>
    <t>Total Length</t>
  </si>
  <si>
    <t>Scuppers Required:</t>
  </si>
  <si>
    <t>Sta. 67+25</t>
  </si>
  <si>
    <t>Sta. 67+37</t>
  </si>
  <si>
    <t>CUY-480-1787 (Ramp W-N)</t>
  </si>
  <si>
    <t>BRIDGE NO. CUY-480-1787</t>
  </si>
  <si>
    <t>PIER 2 Column Cont.:</t>
  </si>
  <si>
    <t>PIER 4 Cont.:</t>
  </si>
  <si>
    <t>Total: (LB)</t>
  </si>
  <si>
    <t>Note - 300 LB is to be included as a contingency quantity</t>
  </si>
  <si>
    <t>Total (CY):</t>
  </si>
  <si>
    <t>Note - 20 CY is the quantity listed on the general notes to be used to replenish the existing slope</t>
  </si>
  <si>
    <t>No. of Dowels (Rebar)</t>
  </si>
  <si>
    <t>No. of Dowels (Brgs.)</t>
  </si>
  <si>
    <t>Width (4' End) (ft.)</t>
  </si>
  <si>
    <t>Width of 10' Trans. Area:</t>
  </si>
  <si>
    <t>W = (Avg. Width of Normal Rail Shape + Width of End Rail Section) / 2</t>
  </si>
  <si>
    <t>W = [((1.50' + 0.833') / 2) + (1'-2 1/2")] / 2</t>
  </si>
  <si>
    <r>
      <t>Volume = (A</t>
    </r>
    <r>
      <rPr>
        <vertAlign val="subscript"/>
        <sz val="11"/>
        <color theme="1"/>
        <rFont val="Calibri"/>
        <family val="2"/>
        <scheme val="minor"/>
      </rPr>
      <t>stem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stem_avg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 / 27</t>
    </r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</si>
  <si>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stem </t>
    </r>
    <r>
      <rPr>
        <sz val="11"/>
        <color theme="1"/>
        <rFont val="Calibri"/>
        <family val="2"/>
        <scheme val="minor"/>
      </rPr>
      <t>= Area of abutment stem =</t>
    </r>
  </si>
  <si>
    <r>
      <t>Volume = ((A</t>
    </r>
    <r>
      <rPr>
        <vertAlign val="subscript"/>
        <sz val="11"/>
        <color theme="1"/>
        <rFont val="Calibri"/>
        <family val="2"/>
        <scheme val="minor"/>
      </rPr>
      <t>Bkwall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Bkwall_avg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) - (W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 xml:space="preserve"> * L</t>
    </r>
    <r>
      <rPr>
        <vertAlign val="subscript"/>
        <sz val="11"/>
        <color theme="1"/>
        <rFont val="Calibri"/>
        <family val="2"/>
        <scheme val="minor"/>
      </rPr>
      <t>AsSeat</t>
    </r>
    <r>
      <rPr>
        <sz val="11"/>
        <color theme="1"/>
        <rFont val="Calibri"/>
        <family val="2"/>
        <scheme val="minor"/>
      </rPr>
      <t>)) / 27</t>
    </r>
  </si>
  <si>
    <t>4" NOTCH ALONG R.F. OF WINGS:</t>
  </si>
  <si>
    <r>
      <t>Volume = (W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* H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* L</t>
    </r>
    <r>
      <rPr>
        <vertAlign val="subscript"/>
        <sz val="11"/>
        <color theme="1"/>
        <rFont val="Calibri"/>
        <family val="2"/>
        <scheme val="minor"/>
      </rPr>
      <t>notch</t>
    </r>
    <r>
      <rPr>
        <sz val="11"/>
        <color theme="1"/>
        <rFont val="Calibri"/>
        <family val="2"/>
        <scheme val="minor"/>
      </rPr>
      <t xml:space="preserve"> )  / 27</t>
    </r>
  </si>
  <si>
    <r>
      <t>W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Width of Notch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</si>
  <si>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Height of notch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</si>
  <si>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notch_Right </t>
    </r>
    <r>
      <rPr>
        <sz val="11"/>
        <color theme="1"/>
        <rFont val="Calibri"/>
        <family val="2"/>
        <scheme val="minor"/>
      </rPr>
      <t>= Length along R.F. Right Wing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</si>
  <si>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notch_Left </t>
    </r>
    <r>
      <rPr>
        <sz val="11"/>
        <color theme="1"/>
        <rFont val="Calibri"/>
        <family val="2"/>
        <scheme val="minor"/>
      </rPr>
      <t>= Length along R.F. Left Wing =</t>
    </r>
  </si>
  <si>
    <r>
      <t>L</t>
    </r>
    <r>
      <rPr>
        <vertAlign val="subscript"/>
        <sz val="11"/>
        <color theme="1"/>
        <rFont val="Calibri"/>
        <family val="2"/>
        <scheme val="minor"/>
      </rPr>
      <t xml:space="preserve">notch </t>
    </r>
    <r>
      <rPr>
        <sz val="11"/>
        <color theme="1"/>
        <rFont val="Calibri"/>
        <family val="2"/>
        <scheme val="minor"/>
      </rPr>
      <t>= Total Length of notch =</t>
    </r>
  </si>
  <si>
    <t>Abutment Stem Elevation Area</t>
  </si>
  <si>
    <t>Rear Abutment Cont.:</t>
  </si>
  <si>
    <t>FWD ABUTMENT CONT.:</t>
  </si>
  <si>
    <t>202E22901</t>
  </si>
  <si>
    <t>APPROACH SLAB REMOVED, AS PER PLAN</t>
  </si>
  <si>
    <t>503E21300</t>
  </si>
  <si>
    <t>TYPE 2 WATERPROOFING</t>
  </si>
  <si>
    <t>512E33000</t>
  </si>
  <si>
    <t>(Includes Wingwalls &amp; Vert C.J.)</t>
  </si>
  <si>
    <t>DFK/SJR</t>
  </si>
  <si>
    <t>512E74000</t>
  </si>
  <si>
    <t>REMOVAL OF EXISTING COATINGS FROM CONCRETE SURFACES</t>
  </si>
  <si>
    <t>625E33000</t>
  </si>
  <si>
    <t>STRUCTURE GROUNDING</t>
  </si>
  <si>
    <t>Dist between outside dowels</t>
  </si>
  <si>
    <t>OMIT THIS CALC</t>
  </si>
  <si>
    <t>WT8x50</t>
  </si>
  <si>
    <t xml:space="preserve">1 /2 </t>
  </si>
  <si>
    <t>2 /2</t>
  </si>
  <si>
    <t>1 /2</t>
  </si>
  <si>
    <t>511E42510</t>
  </si>
  <si>
    <t>CLASS QC1 CONCRETE, PIER CAP</t>
  </si>
  <si>
    <t>STRUCTURAL STEEL MEMBERS, LEVEL UF, AS PER PLAN</t>
  </si>
  <si>
    <t>SJR</t>
  </si>
  <si>
    <t>Use</t>
  </si>
  <si>
    <t>Left End</t>
  </si>
  <si>
    <t>Front</t>
  </si>
  <si>
    <t>Right End</t>
  </si>
  <si>
    <t>Right Wingwall</t>
  </si>
  <si>
    <t>Left Wingwall</t>
  </si>
  <si>
    <t>(Length measured along outside face of rail)</t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</si>
  <si>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bkwall </t>
    </r>
    <r>
      <rPr>
        <sz val="11"/>
        <color theme="1"/>
        <rFont val="Calibri"/>
        <family val="2"/>
        <scheme val="minor"/>
      </rPr>
      <t>= Plan Area of backwall =</t>
    </r>
  </si>
  <si>
    <t>L =</t>
  </si>
  <si>
    <t>Area</t>
  </si>
  <si>
    <t>Volume = (L x Area)  / 27</t>
  </si>
  <si>
    <t>Area =</t>
  </si>
  <si>
    <t>Rear Abutment Cheekwall (Right side only)</t>
  </si>
  <si>
    <t>W =</t>
  </si>
  <si>
    <t>Ht =</t>
  </si>
  <si>
    <t>Deduct for Corner Fillet</t>
  </si>
  <si>
    <t>sq. ft.</t>
  </si>
  <si>
    <t>Height</t>
  </si>
  <si>
    <t>Left Corner</t>
  </si>
  <si>
    <t>Right Corner</t>
  </si>
  <si>
    <t>3'-0" Wide Measured from 1'-6" below horizontal cutline to bottom of Approach Slab</t>
  </si>
  <si>
    <t>Piers only</t>
  </si>
  <si>
    <t>Assume 8 hours to inspect</t>
  </si>
  <si>
    <t>8 x 600 = $4800</t>
  </si>
  <si>
    <t>Wt of angles and plate = 2200 lbs</t>
  </si>
  <si>
    <t>2200 x 4 = $8800</t>
  </si>
  <si>
    <t>4800+8800 = $13600</t>
  </si>
  <si>
    <t>Use:</t>
  </si>
  <si>
    <t>(sq ft)</t>
  </si>
  <si>
    <t>Along sides of Approach Slab</t>
  </si>
  <si>
    <t>Left side:</t>
  </si>
  <si>
    <t xml:space="preserve">Length </t>
  </si>
  <si>
    <t>Sq Ft</t>
  </si>
  <si>
    <t>6 Supports</t>
  </si>
  <si>
    <t>4 Girder Lines</t>
  </si>
  <si>
    <t>24 Locations</t>
  </si>
  <si>
    <t>PREFABRICATED GEOCOMPOSITE DRAIN</t>
  </si>
  <si>
    <t>518E20000</t>
  </si>
  <si>
    <t>Measured from Bott. of Approach Slab to Girder Seat</t>
  </si>
  <si>
    <t>Measured from 9" above girder seat to 1'-6" below Cutline</t>
  </si>
  <si>
    <t>Avg. Seat Elev (ft)</t>
  </si>
  <si>
    <t>Cutline Elev (ft)</t>
  </si>
  <si>
    <t>From Plans</t>
  </si>
  <si>
    <t>sq ft</t>
  </si>
  <si>
    <t>From CADD</t>
  </si>
  <si>
    <t>From Steel List</t>
  </si>
  <si>
    <t>ft</t>
  </si>
  <si>
    <t>LAW</t>
  </si>
  <si>
    <t xml:space="preserve"> </t>
  </si>
  <si>
    <t>Rear Abutment Galvanized Steel Reinforcement =</t>
  </si>
  <si>
    <t>Forward Abutment Galvanized Steel Reinforcement =</t>
  </si>
  <si>
    <t>lbs</t>
  </si>
  <si>
    <t>Westbound Total: (LB)</t>
  </si>
  <si>
    <t>CLASS QC2 CONCRETE WITH QC/QA, BRIDGE DECK, AS PER PLAN</t>
  </si>
  <si>
    <t>511E34447</t>
  </si>
  <si>
    <t>Pier 4 Column Total =</t>
  </si>
  <si>
    <t>CAD Area</t>
  </si>
  <si>
    <t>REINFORCED CONCRETE APPROACH SLABS WITH QC/QA (T=17")</t>
  </si>
  <si>
    <t>526E30010</t>
  </si>
  <si>
    <t>GALVANIZED STEEL REINFORCEMENT</t>
  </si>
  <si>
    <t>509E26000</t>
  </si>
  <si>
    <t>510E10001</t>
  </si>
  <si>
    <t>DOWEL HOLES WITH NONSHRINK, NONMETALLIC GROUT, AS PER PLAN</t>
  </si>
  <si>
    <t>Rear</t>
  </si>
  <si>
    <t>Forward</t>
  </si>
  <si>
    <t>including Railings</t>
  </si>
  <si>
    <t>514E00201</t>
  </si>
  <si>
    <t>FIELD PAINTING OF EXISTING STRUCTURAL STEEL, PRIME COAT, AS PER PLAN</t>
  </si>
  <si>
    <t>Same area as Item 512, Sealing of</t>
  </si>
  <si>
    <t>Concrete Surfaces (Epoxy-</t>
  </si>
  <si>
    <t>Urethane)</t>
  </si>
  <si>
    <t>L (avg.)=</t>
  </si>
  <si>
    <t>* Height shown is conservative to account for jacking of framing and new profile.</t>
  </si>
  <si>
    <t>Superstr</t>
  </si>
  <si>
    <t>Exist Plans</t>
  </si>
  <si>
    <t>Prop Plans</t>
  </si>
  <si>
    <t>Abuts (above)</t>
  </si>
  <si>
    <t>Abuts (footings)</t>
  </si>
  <si>
    <t>does not include barrier</t>
  </si>
  <si>
    <t>includes barrier</t>
  </si>
  <si>
    <t>Assume Qty =</t>
  </si>
  <si>
    <t>at</t>
  </si>
  <si>
    <t>$3125 Each</t>
  </si>
  <si>
    <t>513E10201</t>
  </si>
  <si>
    <t>L 3.5 X 3.5 X 5/16</t>
  </si>
  <si>
    <t>QTY EACH</t>
  </si>
  <si>
    <t>WT (LB)</t>
  </si>
  <si>
    <t>LT (FT)</t>
  </si>
  <si>
    <t>L 4 X 4 X 5/16</t>
  </si>
  <si>
    <t>PLATE 6" X 3/8</t>
  </si>
  <si>
    <t>3/8" THICK PLATE</t>
  </si>
  <si>
    <t>SUB-TOTAL</t>
  </si>
  <si>
    <t xml:space="preserve"> 37 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</si>
</sst>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&quot;$&quot;#,##0"/>
    <numFmt numFmtId="169" formatCode="0.000000E+00"/>
    <numFmt numFmtId="170" formatCode="_(* #,##0.0_);_(* \(#,##0.0\);_(* &quot;-&quot;??_);_(@_)"/>
    <numFmt numFmtId="171" formatCode="m/d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8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1"/>
      <color theme="1"/>
      <name val="Arial"/>
      <family val="2"/>
    </font>
    <font>
      <i/>
      <sz val="12"/>
      <name val="Arial"/>
      <family val="2"/>
    </font>
    <font>
      <i/>
      <sz val="12"/>
      <color rgb="FFFF0000"/>
      <name val="Arial"/>
      <family val="2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38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2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1" xfId="0" applyBorder="1" applyAlignment="1">
      <alignment horizontal="left"/>
    </xf>
    <xf numFmtId="165" fontId="4" fillId="0" borderId="16" xfId="0" applyNumberFormat="1" applyFont="1" applyBorder="1" applyAlignment="1">
      <alignment horizontal="center"/>
    </xf>
    <xf numFmtId="12" fontId="4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17" xfId="0" applyNumberFormat="1" applyBorder="1"/>
    <xf numFmtId="165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27" xfId="0" applyBorder="1"/>
    <xf numFmtId="165" fontId="0" fillId="0" borderId="1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2" fontId="4" fillId="0" borderId="16" xfId="0" applyNumberFormat="1" applyFont="1" applyBorder="1"/>
    <xf numFmtId="0" fontId="0" fillId="0" borderId="16" xfId="0" applyBorder="1"/>
    <xf numFmtId="2" fontId="4" fillId="0" borderId="16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8" xfId="0" applyBorder="1"/>
    <xf numFmtId="0" fontId="4" fillId="0" borderId="21" xfId="0" applyFont="1" applyBorder="1" applyAlignment="1">
      <alignment horizontal="left"/>
    </xf>
    <xf numFmtId="0" fontId="4" fillId="0" borderId="16" xfId="0" applyFont="1" applyBorder="1"/>
    <xf numFmtId="2" fontId="0" fillId="0" borderId="26" xfId="0" applyNumberFormat="1" applyBorder="1" applyAlignment="1">
      <alignment horizontal="center" vertical="center" wrapText="1"/>
    </xf>
    <xf numFmtId="12" fontId="0" fillId="0" borderId="2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12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4" fillId="0" borderId="36" xfId="0" applyFont="1" applyBorder="1"/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/>
    <xf numFmtId="0" fontId="0" fillId="0" borderId="40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22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0" fontId="0" fillId="0" borderId="18" xfId="0" applyBorder="1" applyAlignment="1">
      <alignment horizontal="left"/>
    </xf>
    <xf numFmtId="2" fontId="0" fillId="0" borderId="3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45" xfId="0" applyBorder="1"/>
    <xf numFmtId="165" fontId="0" fillId="0" borderId="16" xfId="0" applyNumberFormat="1" applyBorder="1" applyAlignment="1">
      <alignment horizontal="left"/>
    </xf>
    <xf numFmtId="0" fontId="0" fillId="0" borderId="4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1" fontId="0" fillId="0" borderId="26" xfId="0" applyNumberFormat="1" applyBorder="1" applyAlignment="1">
      <alignment horizontal="center"/>
    </xf>
    <xf numFmtId="43" fontId="0" fillId="0" borderId="16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1" fillId="0" borderId="0" xfId="0" applyFont="1"/>
    <xf numFmtId="0" fontId="0" fillId="0" borderId="48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0" xfId="0" applyBorder="1" applyAlignment="1">
      <alignment horizontal="left"/>
    </xf>
    <xf numFmtId="0" fontId="5" fillId="0" borderId="47" xfId="0" applyFont="1" applyBorder="1" applyAlignment="1">
      <alignment vertical="center"/>
    </xf>
    <xf numFmtId="0" fontId="1" fillId="0" borderId="44" xfId="0" applyFont="1" applyBorder="1"/>
    <xf numFmtId="0" fontId="0" fillId="0" borderId="44" xfId="0" applyBorder="1"/>
    <xf numFmtId="0" fontId="2" fillId="0" borderId="51" xfId="0" applyFont="1" applyBorder="1" applyAlignment="1">
      <alignment horizontal="left" vertical="top"/>
    </xf>
    <xf numFmtId="164" fontId="0" fillId="0" borderId="53" xfId="0" quotePrefix="1" applyNumberFormat="1" applyBorder="1" applyAlignment="1">
      <alignment horizontal="left" vertical="justify"/>
    </xf>
    <xf numFmtId="0" fontId="0" fillId="0" borderId="54" xfId="0" applyBorder="1"/>
    <xf numFmtId="0" fontId="5" fillId="0" borderId="39" xfId="0" applyFont="1" applyBorder="1" applyAlignment="1">
      <alignment vertical="center"/>
    </xf>
    <xf numFmtId="0" fontId="0" fillId="0" borderId="6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6" fillId="0" borderId="0" xfId="0" applyFont="1"/>
    <xf numFmtId="0" fontId="0" fillId="0" borderId="31" xfId="0" applyBorder="1"/>
    <xf numFmtId="1" fontId="0" fillId="0" borderId="10" xfId="1" applyNumberFormat="1" applyFont="1" applyBorder="1" applyAlignment="1">
      <alignment horizontal="center"/>
    </xf>
    <xf numFmtId="166" fontId="0" fillId="0" borderId="12" xfId="1" applyNumberFormat="1" applyFont="1" applyBorder="1"/>
    <xf numFmtId="166" fontId="0" fillId="0" borderId="41" xfId="1" applyNumberFormat="1" applyFont="1" applyBorder="1"/>
    <xf numFmtId="166" fontId="0" fillId="0" borderId="10" xfId="1" applyNumberFormat="1" applyFont="1" applyBorder="1" applyAlignment="1">
      <alignment horizontal="center"/>
    </xf>
    <xf numFmtId="166" fontId="0" fillId="0" borderId="42" xfId="1" applyNumberFormat="1" applyFont="1" applyBorder="1" applyAlignment="1">
      <alignment horizontal="center"/>
    </xf>
    <xf numFmtId="166" fontId="0" fillId="0" borderId="40" xfId="1" applyNumberFormat="1" applyFont="1" applyBorder="1" applyAlignment="1">
      <alignment horizontal="center"/>
    </xf>
    <xf numFmtId="166" fontId="0" fillId="0" borderId="43" xfId="1" applyNumberFormat="1" applyFont="1" applyBorder="1" applyAlignment="1">
      <alignment horizontal="center"/>
    </xf>
    <xf numFmtId="166" fontId="4" fillId="0" borderId="23" xfId="1" applyNumberFormat="1" applyFont="1" applyBorder="1" applyAlignment="1">
      <alignment horizontal="center"/>
    </xf>
    <xf numFmtId="0" fontId="7" fillId="0" borderId="0" xfId="0" applyFont="1"/>
    <xf numFmtId="2" fontId="7" fillId="0" borderId="19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1" xfId="0" applyFont="1" applyBorder="1"/>
    <xf numFmtId="165" fontId="7" fillId="0" borderId="18" xfId="0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0" fontId="0" fillId="0" borderId="32" xfId="0" applyBorder="1"/>
    <xf numFmtId="0" fontId="0" fillId="0" borderId="16" xfId="0" applyBorder="1" applyAlignment="1">
      <alignment horizontal="left" vertical="center"/>
    </xf>
    <xf numFmtId="165" fontId="0" fillId="0" borderId="18" xfId="0" applyNumberFormat="1" applyBorder="1" applyAlignment="1">
      <alignment horizontal="left"/>
    </xf>
    <xf numFmtId="1" fontId="0" fillId="0" borderId="11" xfId="0" applyNumberFormat="1" applyBorder="1" applyAlignment="1">
      <alignment horizontal="center"/>
    </xf>
    <xf numFmtId="0" fontId="0" fillId="0" borderId="52" xfId="0" applyBorder="1"/>
    <xf numFmtId="0" fontId="0" fillId="0" borderId="39" xfId="0" applyBorder="1" applyAlignment="1">
      <alignment horizontal="left"/>
    </xf>
    <xf numFmtId="2" fontId="0" fillId="0" borderId="25" xfId="0" applyNumberFormat="1" applyBorder="1" applyAlignment="1">
      <alignment horizontal="center" vertical="center" wrapText="1"/>
    </xf>
    <xf numFmtId="167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18" xfId="1" applyNumberFormat="1" applyFont="1" applyBorder="1" applyAlignment="1">
      <alignment horizontal="center"/>
    </xf>
    <xf numFmtId="1" fontId="0" fillId="0" borderId="18" xfId="1" applyNumberFormat="1" applyFont="1" applyBorder="1" applyAlignment="1">
      <alignment horizontal="center"/>
    </xf>
    <xf numFmtId="0" fontId="4" fillId="0" borderId="19" xfId="0" applyFont="1" applyBorder="1"/>
    <xf numFmtId="165" fontId="0" fillId="0" borderId="40" xfId="0" applyNumberFormat="1" applyBorder="1" applyAlignment="1">
      <alignment horizontal="center"/>
    </xf>
    <xf numFmtId="0" fontId="4" fillId="0" borderId="21" xfId="0" applyFont="1" applyBorder="1"/>
    <xf numFmtId="0" fontId="7" fillId="0" borderId="50" xfId="0" applyFont="1" applyBorder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6" fontId="0" fillId="0" borderId="10" xfId="1" applyNumberFormat="1" applyFont="1" applyFill="1" applyBorder="1" applyAlignment="1">
      <alignment horizontal="center"/>
    </xf>
    <xf numFmtId="166" fontId="0" fillId="0" borderId="42" xfId="1" applyNumberFormat="1" applyFont="1" applyFill="1" applyBorder="1" applyAlignment="1">
      <alignment horizontal="center"/>
    </xf>
    <xf numFmtId="166" fontId="0" fillId="0" borderId="16" xfId="1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left"/>
    </xf>
    <xf numFmtId="0" fontId="0" fillId="0" borderId="16" xfId="0" applyBorder="1" applyAlignment="1">
      <alignment horizontal="right" vertical="center"/>
    </xf>
    <xf numFmtId="0" fontId="0" fillId="0" borderId="27" xfId="0" applyBorder="1" applyAlignment="1">
      <alignment horizontal="center"/>
    </xf>
    <xf numFmtId="165" fontId="0" fillId="0" borderId="16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165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2" fontId="0" fillId="0" borderId="16" xfId="0" applyNumberFormat="1" applyBorder="1" applyAlignment="1">
      <alignment horizontal="right"/>
    </xf>
    <xf numFmtId="2" fontId="0" fillId="0" borderId="1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2" fontId="0" fillId="0" borderId="1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left"/>
    </xf>
    <xf numFmtId="167" fontId="0" fillId="0" borderId="16" xfId="0" applyNumberFormat="1" applyBorder="1" applyAlignment="1">
      <alignment horizontal="left"/>
    </xf>
    <xf numFmtId="1" fontId="0" fillId="0" borderId="16" xfId="0" applyNumberFormat="1" applyBorder="1" applyAlignment="1">
      <alignment horizontal="left"/>
    </xf>
    <xf numFmtId="168" fontId="0" fillId="0" borderId="16" xfId="2" applyNumberFormat="1" applyFont="1" applyBorder="1" applyAlignment="1">
      <alignment horizontal="right"/>
    </xf>
    <xf numFmtId="168" fontId="0" fillId="0" borderId="16" xfId="0" applyNumberFormat="1" applyBorder="1" applyAlignment="1">
      <alignment horizontal="right" vertical="center"/>
    </xf>
    <xf numFmtId="165" fontId="0" fillId="0" borderId="42" xfId="0" applyNumberForma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6" fillId="0" borderId="48" xfId="0" applyFont="1" applyBorder="1"/>
    <xf numFmtId="0" fontId="6" fillId="0" borderId="39" xfId="0" applyFont="1" applyBorder="1"/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6" xfId="0" applyFont="1" applyBorder="1"/>
    <xf numFmtId="12" fontId="6" fillId="0" borderId="16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1" fontId="9" fillId="0" borderId="23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41" xfId="0" applyFont="1" applyBorder="1"/>
    <xf numFmtId="2" fontId="6" fillId="0" borderId="19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1" fontId="6" fillId="0" borderId="16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2" fontId="6" fillId="0" borderId="10" xfId="1" applyNumberFormat="1" applyFont="1" applyBorder="1" applyAlignment="1">
      <alignment horizontal="center"/>
    </xf>
    <xf numFmtId="12" fontId="6" fillId="0" borderId="1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45" xfId="0" applyFont="1" applyBorder="1"/>
    <xf numFmtId="165" fontId="6" fillId="0" borderId="16" xfId="0" applyNumberFormat="1" applyFont="1" applyBorder="1" applyAlignment="1">
      <alignment horizontal="left"/>
    </xf>
    <xf numFmtId="43" fontId="6" fillId="0" borderId="26" xfId="1" applyFont="1" applyBorder="1" applyAlignment="1">
      <alignment horizontal="center"/>
    </xf>
    <xf numFmtId="1" fontId="6" fillId="0" borderId="16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2" fontId="9" fillId="0" borderId="16" xfId="0" applyNumberFormat="1" applyFont="1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0" fontId="7" fillId="0" borderId="9" xfId="0" applyFont="1" applyBorder="1"/>
    <xf numFmtId="0" fontId="8" fillId="0" borderId="18" xfId="0" applyFont="1" applyBorder="1" applyAlignment="1">
      <alignment horizontal="left"/>
    </xf>
    <xf numFmtId="2" fontId="7" fillId="0" borderId="19" xfId="0" applyNumberFormat="1" applyFont="1" applyBorder="1" applyAlignment="1">
      <alignment horizontal="right"/>
    </xf>
    <xf numFmtId="165" fontId="7" fillId="0" borderId="9" xfId="0" applyNumberFormat="1" applyFont="1" applyBorder="1"/>
    <xf numFmtId="165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164" fontId="0" fillId="0" borderId="0" xfId="0" quotePrefix="1" applyNumberFormat="1" applyAlignment="1">
      <alignment horizontal="left" vertical="justify"/>
    </xf>
    <xf numFmtId="0" fontId="0" fillId="0" borderId="0" xfId="0" applyAlignment="1">
      <alignment horizontal="center"/>
    </xf>
    <xf numFmtId="166" fontId="0" fillId="0" borderId="23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22" xfId="0" applyNumberFormat="1" applyBorder="1" applyAlignment="1">
      <alignment horizontal="right"/>
    </xf>
    <xf numFmtId="2" fontId="0" fillId="0" borderId="22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8" fillId="0" borderId="16" xfId="0" applyFont="1" applyBorder="1" applyAlignment="1">
      <alignment horizontal="left"/>
    </xf>
    <xf numFmtId="165" fontId="8" fillId="0" borderId="18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/>
    <xf numFmtId="2" fontId="7" fillId="0" borderId="16" xfId="0" applyNumberFormat="1" applyFont="1" applyBorder="1"/>
    <xf numFmtId="2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left" vertical="center"/>
    </xf>
    <xf numFmtId="1" fontId="7" fillId="0" borderId="16" xfId="0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7" fillId="0" borderId="16" xfId="0" applyFont="1" applyBorder="1"/>
    <xf numFmtId="2" fontId="7" fillId="0" borderId="17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8" fillId="0" borderId="16" xfId="0" applyFont="1" applyBorder="1"/>
    <xf numFmtId="166" fontId="7" fillId="0" borderId="6" xfId="1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165" fontId="7" fillId="0" borderId="16" xfId="0" applyNumberFormat="1" applyFont="1" applyBorder="1" applyAlignment="1">
      <alignment horizontal="left"/>
    </xf>
    <xf numFmtId="0" fontId="7" fillId="0" borderId="18" xfId="0" applyFont="1" applyBorder="1" applyAlignment="1">
      <alignment horizontal="center" vertical="center"/>
    </xf>
    <xf numFmtId="12" fontId="7" fillId="0" borderId="16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2" fontId="7" fillId="0" borderId="16" xfId="0" applyNumberFormat="1" applyFont="1" applyBorder="1" applyAlignment="1">
      <alignment horizontal="center" vertical="center" wrapText="1"/>
    </xf>
    <xf numFmtId="0" fontId="7" fillId="0" borderId="39" xfId="0" applyFont="1" applyBorder="1"/>
    <xf numFmtId="0" fontId="7" fillId="0" borderId="48" xfId="0" applyFont="1" applyBorder="1"/>
    <xf numFmtId="0" fontId="7" fillId="0" borderId="45" xfId="0" applyFont="1" applyBorder="1"/>
    <xf numFmtId="0" fontId="7" fillId="0" borderId="24" xfId="0" applyFont="1" applyBorder="1" applyAlignment="1">
      <alignment horizontal="center"/>
    </xf>
    <xf numFmtId="2" fontId="8" fillId="0" borderId="16" xfId="0" applyNumberFormat="1" applyFont="1" applyBorder="1" applyAlignment="1">
      <alignment horizontal="left"/>
    </xf>
    <xf numFmtId="0" fontId="7" fillId="0" borderId="46" xfId="0" applyFont="1" applyBorder="1" applyAlignment="1">
      <alignment horizontal="center"/>
    </xf>
    <xf numFmtId="2" fontId="7" fillId="0" borderId="38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center"/>
    </xf>
    <xf numFmtId="0" fontId="7" fillId="0" borderId="18" xfId="0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left"/>
    </xf>
    <xf numFmtId="2" fontId="7" fillId="0" borderId="16" xfId="0" applyNumberFormat="1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left"/>
    </xf>
    <xf numFmtId="12" fontId="7" fillId="0" borderId="16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left"/>
    </xf>
    <xf numFmtId="165" fontId="0" fillId="2" borderId="16" xfId="0" applyNumberFormat="1" applyFill="1" applyBorder="1" applyAlignment="1">
      <alignment horizontal="left"/>
    </xf>
    <xf numFmtId="167" fontId="7" fillId="0" borderId="16" xfId="0" applyNumberFormat="1" applyFont="1" applyBorder="1" applyAlignment="1">
      <alignment horizontal="center"/>
    </xf>
    <xf numFmtId="12" fontId="0" fillId="0" borderId="19" xfId="0" applyNumberForma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1" fillId="0" borderId="56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168" fontId="11" fillId="0" borderId="57" xfId="0" applyNumberFormat="1" applyFont="1" applyBorder="1" applyAlignment="1">
      <alignment horizontal="center"/>
    </xf>
    <xf numFmtId="0" fontId="11" fillId="0" borderId="57" xfId="0" applyFont="1" applyBorder="1"/>
    <xf numFmtId="168" fontId="11" fillId="0" borderId="0" xfId="0" applyNumberFormat="1" applyFont="1" applyAlignment="1">
      <alignment horizontal="center"/>
    </xf>
    <xf numFmtId="0" fontId="12" fillId="0" borderId="0" xfId="0" applyFont="1"/>
    <xf numFmtId="168" fontId="12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25" xfId="0" applyBorder="1" applyAlignment="1">
      <alignment horizontal="center"/>
    </xf>
    <xf numFmtId="0" fontId="4" fillId="0" borderId="17" xfId="0" applyFont="1" applyBorder="1" applyAlignment="1">
      <alignment horizontal="left"/>
    </xf>
    <xf numFmtId="165" fontId="0" fillId="0" borderId="30" xfId="0" applyNumberFormat="1" applyBorder="1" applyAlignment="1">
      <alignment horizontal="left"/>
    </xf>
    <xf numFmtId="0" fontId="0" fillId="0" borderId="30" xfId="0" applyBorder="1" applyAlignment="1">
      <alignment horizontal="center"/>
    </xf>
    <xf numFmtId="2" fontId="0" fillId="0" borderId="61" xfId="0" applyNumberForma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20" xfId="0" applyBorder="1"/>
    <xf numFmtId="0" fontId="0" fillId="0" borderId="42" xfId="0" applyBorder="1"/>
    <xf numFmtId="166" fontId="0" fillId="0" borderId="15" xfId="1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3" fontId="7" fillId="0" borderId="16" xfId="0" applyNumberFormat="1" applyFont="1" applyBorder="1" applyAlignment="1">
      <alignment horizontal="center"/>
    </xf>
    <xf numFmtId="3" fontId="0" fillId="0" borderId="16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6" xfId="0" applyNumberFormat="1" applyBorder="1" applyAlignment="1">
      <alignment horizontal="center"/>
    </xf>
    <xf numFmtId="0" fontId="7" fillId="0" borderId="16" xfId="0" applyFont="1" applyBorder="1" applyAlignment="1">
      <alignment horizontal="right" indent="1"/>
    </xf>
    <xf numFmtId="0" fontId="0" fillId="0" borderId="16" xfId="0" applyBorder="1" applyAlignment="1">
      <alignment horizontal="right" vertical="center" indent="1"/>
    </xf>
    <xf numFmtId="0" fontId="0" fillId="0" borderId="16" xfId="0" applyBorder="1" applyAlignment="1">
      <alignment horizontal="right" indent="1"/>
    </xf>
    <xf numFmtId="165" fontId="0" fillId="0" borderId="16" xfId="0" applyNumberFormat="1" applyBorder="1" applyAlignment="1">
      <alignment horizontal="right" inden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21" xfId="0" applyFont="1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40" xfId="0" applyBorder="1" applyAlignment="1">
      <alignment horizontal="left" indent="1"/>
    </xf>
    <xf numFmtId="2" fontId="7" fillId="0" borderId="41" xfId="0" applyNumberFormat="1" applyFont="1" applyBorder="1"/>
    <xf numFmtId="1" fontId="7" fillId="0" borderId="18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0" fontId="8" fillId="0" borderId="36" xfId="0" applyFont="1" applyBorder="1" applyAlignment="1">
      <alignment horizontal="left"/>
    </xf>
    <xf numFmtId="2" fontId="6" fillId="0" borderId="2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0" fillId="0" borderId="8" xfId="0" applyBorder="1"/>
    <xf numFmtId="0" fontId="0" fillId="0" borderId="23" xfId="0" applyBorder="1"/>
    <xf numFmtId="0" fontId="6" fillId="0" borderId="73" xfId="0" applyFont="1" applyBorder="1"/>
    <xf numFmtId="0" fontId="0" fillId="0" borderId="74" xfId="0" applyBorder="1"/>
    <xf numFmtId="0" fontId="6" fillId="0" borderId="75" xfId="0" applyFont="1" applyBorder="1" applyAlignment="1">
      <alignment horizontal="center"/>
    </xf>
    <xf numFmtId="2" fontId="0" fillId="0" borderId="74" xfId="0" applyNumberFormat="1" applyBorder="1"/>
    <xf numFmtId="2" fontId="7" fillId="0" borderId="17" xfId="0" applyNumberFormat="1" applyFont="1" applyBorder="1" applyAlignment="1">
      <alignment horizontal="center" vertical="center" wrapText="1"/>
    </xf>
    <xf numFmtId="12" fontId="7" fillId="0" borderId="17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/>
    </xf>
    <xf numFmtId="0" fontId="6" fillId="0" borderId="74" xfId="0" applyFont="1" applyBorder="1"/>
    <xf numFmtId="167" fontId="7" fillId="0" borderId="22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76" xfId="0" applyFont="1" applyBorder="1"/>
    <xf numFmtId="2" fontId="6" fillId="0" borderId="24" xfId="0" applyNumberFormat="1" applyFont="1" applyBorder="1" applyAlignment="1">
      <alignment horizontal="center"/>
    </xf>
    <xf numFmtId="165" fontId="6" fillId="0" borderId="24" xfId="0" applyNumberFormat="1" applyFont="1" applyBorder="1" applyAlignment="1">
      <alignment horizontal="center"/>
    </xf>
    <xf numFmtId="0" fontId="6" fillId="0" borderId="21" xfId="0" applyFont="1" applyBorder="1"/>
    <xf numFmtId="2" fontId="7" fillId="0" borderId="77" xfId="0" applyNumberFormat="1" applyFont="1" applyBorder="1" applyAlignment="1">
      <alignment horizontal="center"/>
    </xf>
    <xf numFmtId="165" fontId="7" fillId="0" borderId="24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79" xfId="0" applyFont="1" applyBorder="1" applyAlignment="1">
      <alignment horizontal="center"/>
    </xf>
    <xf numFmtId="0" fontId="0" fillId="0" borderId="21" xfId="0" applyBorder="1"/>
    <xf numFmtId="0" fontId="6" fillId="0" borderId="79" xfId="0" applyFont="1" applyBorder="1" applyAlignment="1">
      <alignment horizontal="center"/>
    </xf>
    <xf numFmtId="0" fontId="7" fillId="0" borderId="73" xfId="0" applyFont="1" applyBorder="1"/>
    <xf numFmtId="165" fontId="7" fillId="0" borderId="42" xfId="0" applyNumberFormat="1" applyFont="1" applyBorder="1" applyAlignment="1">
      <alignment horizontal="center"/>
    </xf>
    <xf numFmtId="0" fontId="6" fillId="0" borderId="31" xfId="0" applyFont="1" applyBorder="1"/>
    <xf numFmtId="0" fontId="6" fillId="0" borderId="27" xfId="0" applyFont="1" applyBorder="1"/>
    <xf numFmtId="0" fontId="6" fillId="0" borderId="32" xfId="0" applyFont="1" applyBorder="1"/>
    <xf numFmtId="1" fontId="7" fillId="0" borderId="16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left"/>
    </xf>
    <xf numFmtId="1" fontId="7" fillId="0" borderId="41" xfId="0" applyNumberFormat="1" applyFont="1" applyBorder="1"/>
    <xf numFmtId="2" fontId="0" fillId="0" borderId="61" xfId="0" applyNumberFormat="1" applyBorder="1" applyAlignment="1">
      <alignment horizontal="center"/>
    </xf>
    <xf numFmtId="2" fontId="8" fillId="0" borderId="16" xfId="0" applyNumberFormat="1" applyFont="1" applyBorder="1" applyAlignment="1">
      <alignment horizontal="right"/>
    </xf>
    <xf numFmtId="0" fontId="0" fillId="0" borderId="38" xfId="0" applyBorder="1"/>
    <xf numFmtId="0" fontId="0" fillId="0" borderId="75" xfId="0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43" fontId="0" fillId="0" borderId="16" xfId="1" applyFont="1" applyBorder="1" applyAlignment="1"/>
    <xf numFmtId="43" fontId="0" fillId="0" borderId="26" xfId="1" applyFont="1" applyBorder="1" applyAlignme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165" fontId="0" fillId="0" borderId="21" xfId="0" applyNumberForma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1" fontId="4" fillId="0" borderId="80" xfId="0" applyNumberFormat="1" applyFont="1" applyBorder="1" applyAlignment="1">
      <alignment horizontal="center"/>
    </xf>
    <xf numFmtId="2" fontId="6" fillId="0" borderId="77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81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82" xfId="0" applyBorder="1" applyAlignment="1">
      <alignment horizontal="center"/>
    </xf>
    <xf numFmtId="1" fontId="7" fillId="0" borderId="16" xfId="0" applyNumberFormat="1" applyFont="1" applyBorder="1" applyAlignment="1">
      <alignment vertical="center"/>
    </xf>
    <xf numFmtId="165" fontId="7" fillId="0" borderId="19" xfId="0" applyNumberFormat="1" applyFont="1" applyBorder="1" applyAlignment="1">
      <alignment horizontal="left"/>
    </xf>
    <xf numFmtId="0" fontId="11" fillId="0" borderId="84" xfId="0" applyFont="1" applyBorder="1" applyAlignment="1">
      <alignment horizontal="center"/>
    </xf>
    <xf numFmtId="2" fontId="0" fillId="0" borderId="16" xfId="0" quotePrefix="1" applyNumberFormat="1" applyBorder="1" applyAlignment="1">
      <alignment horizontal="left"/>
    </xf>
    <xf numFmtId="0" fontId="0" fillId="0" borderId="22" xfId="0" applyBorder="1" applyAlignment="1">
      <alignment horizontal="right"/>
    </xf>
    <xf numFmtId="0" fontId="4" fillId="0" borderId="10" xfId="0" applyFont="1" applyBorder="1" applyAlignment="1">
      <alignment horizontal="left"/>
    </xf>
    <xf numFmtId="165" fontId="0" fillId="0" borderId="38" xfId="0" applyNumberForma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1" fontId="0" fillId="0" borderId="6" xfId="1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/>
    <xf numFmtId="2" fontId="0" fillId="0" borderId="19" xfId="0" applyNumberFormat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0" fontId="0" fillId="0" borderId="16" xfId="0" applyBorder="1" applyAlignment="1">
      <alignment vertical="center" wrapText="1"/>
    </xf>
    <xf numFmtId="165" fontId="4" fillId="0" borderId="10" xfId="0" applyNumberFormat="1" applyFont="1" applyBorder="1"/>
    <xf numFmtId="165" fontId="4" fillId="0" borderId="11" xfId="0" applyNumberFormat="1" applyFont="1" applyBorder="1"/>
    <xf numFmtId="165" fontId="4" fillId="0" borderId="19" xfId="0" applyNumberFormat="1" applyFont="1" applyBorder="1"/>
    <xf numFmtId="165" fontId="0" fillId="0" borderId="16" xfId="1" applyNumberFormat="1" applyFont="1" applyBorder="1" applyAlignment="1">
      <alignment horizontal="center"/>
    </xf>
    <xf numFmtId="1" fontId="0" fillId="0" borderId="16" xfId="1" applyNumberFormat="1" applyFont="1" applyBorder="1" applyAlignment="1">
      <alignment horizontal="center"/>
    </xf>
    <xf numFmtId="2" fontId="16" fillId="0" borderId="16" xfId="0" applyNumberFormat="1" applyFont="1" applyBorder="1" applyAlignment="1">
      <alignment horizontal="center"/>
    </xf>
    <xf numFmtId="0" fontId="0" fillId="0" borderId="16" xfId="0" applyBorder="1" applyAlignment="1">
      <alignment vertical="center"/>
    </xf>
    <xf numFmtId="0" fontId="16" fillId="0" borderId="16" xfId="0" applyFont="1" applyBorder="1" applyAlignment="1">
      <alignment vertical="center"/>
    </xf>
    <xf numFmtId="165" fontId="4" fillId="0" borderId="21" xfId="0" applyNumberFormat="1" applyFont="1" applyBorder="1"/>
    <xf numFmtId="165" fontId="4" fillId="0" borderId="16" xfId="0" applyNumberFormat="1" applyFont="1" applyBorder="1"/>
    <xf numFmtId="3" fontId="7" fillId="0" borderId="10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3" fontId="0" fillId="0" borderId="11" xfId="1" applyNumberFormat="1" applyFont="1" applyBorder="1" applyAlignment="1">
      <alignment horizontal="center"/>
    </xf>
    <xf numFmtId="3" fontId="0" fillId="0" borderId="15" xfId="1" applyNumberFormat="1" applyFont="1" applyBorder="1" applyAlignment="1">
      <alignment horizontal="center"/>
    </xf>
    <xf numFmtId="3" fontId="0" fillId="0" borderId="86" xfId="1" applyNumberFormat="1" applyFont="1" applyBorder="1" applyAlignment="1">
      <alignment horizontal="center"/>
    </xf>
    <xf numFmtId="2" fontId="0" fillId="0" borderId="16" xfId="0" applyNumberFormat="1" applyBorder="1" applyAlignment="1">
      <alignment horizontal="left" indent="1"/>
    </xf>
    <xf numFmtId="1" fontId="0" fillId="0" borderId="18" xfId="0" applyNumberFormat="1" applyBorder="1" applyAlignment="1">
      <alignment horizontal="center" vertical="center"/>
    </xf>
    <xf numFmtId="3" fontId="0" fillId="0" borderId="42" xfId="1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right" indent="1"/>
    </xf>
    <xf numFmtId="4" fontId="0" fillId="0" borderId="16" xfId="0" applyNumberFormat="1" applyBorder="1" applyAlignment="1">
      <alignment horizontal="center"/>
    </xf>
    <xf numFmtId="4" fontId="0" fillId="0" borderId="16" xfId="0" applyNumberFormat="1" applyBorder="1"/>
    <xf numFmtId="3" fontId="0" fillId="0" borderId="86" xfId="1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3" fontId="0" fillId="0" borderId="73" xfId="1" applyNumberFormat="1" applyFon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0" fillId="0" borderId="34" xfId="0" applyBorder="1"/>
    <xf numFmtId="3" fontId="0" fillId="0" borderId="43" xfId="1" applyNumberFormat="1" applyFont="1" applyBorder="1" applyAlignment="1">
      <alignment horizontal="center" vertical="center"/>
    </xf>
    <xf numFmtId="3" fontId="0" fillId="0" borderId="6" xfId="1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left" vertical="center"/>
    </xf>
    <xf numFmtId="2" fontId="4" fillId="0" borderId="16" xfId="0" applyNumberFormat="1" applyFont="1" applyBorder="1" applyAlignment="1">
      <alignment horizontal="right"/>
    </xf>
    <xf numFmtId="0" fontId="0" fillId="0" borderId="19" xfId="0" applyBorder="1" applyAlignment="1">
      <alignment horizontal="center" vertical="center"/>
    </xf>
    <xf numFmtId="12" fontId="0" fillId="0" borderId="16" xfId="0" applyNumberFormat="1" applyBorder="1" applyAlignment="1">
      <alignment horizontal="left"/>
    </xf>
    <xf numFmtId="2" fontId="4" fillId="0" borderId="18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right"/>
    </xf>
    <xf numFmtId="0" fontId="4" fillId="0" borderId="18" xfId="0" applyFont="1" applyBorder="1" applyAlignment="1">
      <alignment horizontal="left"/>
    </xf>
    <xf numFmtId="165" fontId="0" fillId="0" borderId="18" xfId="1" applyNumberFormat="1" applyFont="1" applyBorder="1" applyAlignment="1">
      <alignment horizontal="left"/>
    </xf>
    <xf numFmtId="165" fontId="0" fillId="0" borderId="16" xfId="1" applyNumberFormat="1" applyFont="1" applyBorder="1" applyAlignment="1">
      <alignment horizontal="left"/>
    </xf>
    <xf numFmtId="12" fontId="0" fillId="0" borderId="21" xfId="0" applyNumberFormat="1" applyBorder="1" applyAlignment="1">
      <alignment horizontal="center"/>
    </xf>
    <xf numFmtId="12" fontId="0" fillId="0" borderId="28" xfId="0" applyNumberFormat="1" applyBorder="1" applyAlignment="1">
      <alignment horizontal="center"/>
    </xf>
    <xf numFmtId="0" fontId="0" fillId="0" borderId="37" xfId="0" applyBorder="1"/>
    <xf numFmtId="0" fontId="0" fillId="0" borderId="26" xfId="0" applyBorder="1"/>
    <xf numFmtId="0" fontId="0" fillId="0" borderId="33" xfId="0" applyBorder="1"/>
    <xf numFmtId="2" fontId="19" fillId="0" borderId="16" xfId="0" applyNumberFormat="1" applyFont="1" applyBorder="1" applyAlignment="1">
      <alignment horizontal="center"/>
    </xf>
    <xf numFmtId="2" fontId="19" fillId="0" borderId="18" xfId="0" applyNumberFormat="1" applyFont="1" applyBorder="1" applyAlignment="1">
      <alignment horizontal="center"/>
    </xf>
    <xf numFmtId="0" fontId="19" fillId="0" borderId="19" xfId="0" applyFont="1" applyBorder="1" applyAlignment="1">
      <alignment horizontal="center" vertical="center"/>
    </xf>
    <xf numFmtId="165" fontId="19" fillId="0" borderId="16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left" vertical="center"/>
    </xf>
    <xf numFmtId="2" fontId="7" fillId="0" borderId="16" xfId="0" applyNumberFormat="1" applyFont="1" applyBorder="1" applyAlignment="1">
      <alignment vertical="center"/>
    </xf>
    <xf numFmtId="2" fontId="19" fillId="0" borderId="16" xfId="0" applyNumberFormat="1" applyFont="1" applyBorder="1" applyAlignment="1">
      <alignment horizontal="center" vertical="center" wrapText="1"/>
    </xf>
    <xf numFmtId="2" fontId="7" fillId="0" borderId="19" xfId="0" applyNumberFormat="1" applyFont="1" applyBorder="1" applyAlignment="1">
      <alignment horizontal="left"/>
    </xf>
    <xf numFmtId="2" fontId="7" fillId="0" borderId="19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left"/>
    </xf>
    <xf numFmtId="2" fontId="8" fillId="0" borderId="16" xfId="0" applyNumberFormat="1" applyFont="1" applyBorder="1" applyAlignment="1">
      <alignment horizontal="center"/>
    </xf>
    <xf numFmtId="0" fontId="7" fillId="0" borderId="11" xfId="0" applyFont="1" applyBorder="1" applyAlignment="1">
      <alignment horizontal="right"/>
    </xf>
    <xf numFmtId="165" fontId="7" fillId="0" borderId="9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8" fillId="0" borderId="0" xfId="0" applyNumberFormat="1" applyFont="1"/>
    <xf numFmtId="2" fontId="7" fillId="0" borderId="0" xfId="0" applyNumberFormat="1" applyFont="1"/>
    <xf numFmtId="2" fontId="8" fillId="0" borderId="0" xfId="0" applyNumberFormat="1" applyFont="1" applyAlignment="1">
      <alignment horizontal="left" vertical="center"/>
    </xf>
    <xf numFmtId="2" fontId="8" fillId="0" borderId="16" xfId="0" applyNumberFormat="1" applyFont="1" applyBorder="1" applyAlignment="1">
      <alignment horizontal="right" vertical="center"/>
    </xf>
    <xf numFmtId="2" fontId="8" fillId="0" borderId="16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center"/>
    </xf>
    <xf numFmtId="2" fontId="8" fillId="0" borderId="19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center"/>
    </xf>
    <xf numFmtId="0" fontId="8" fillId="0" borderId="11" xfId="0" applyFont="1" applyBorder="1" applyAlignment="1">
      <alignment horizontal="right"/>
    </xf>
    <xf numFmtId="2" fontId="8" fillId="0" borderId="41" xfId="0" applyNumberFormat="1" applyFont="1" applyBorder="1" applyAlignment="1">
      <alignment horizontal="center"/>
    </xf>
    <xf numFmtId="2" fontId="7" fillId="0" borderId="29" xfId="0" applyNumberFormat="1" applyFont="1" applyBorder="1" applyAlignment="1">
      <alignment horizontal="center" vertical="center" wrapText="1"/>
    </xf>
    <xf numFmtId="2" fontId="7" fillId="0" borderId="34" xfId="0" applyNumberFormat="1" applyFont="1" applyBorder="1" applyAlignment="1">
      <alignment horizontal="center"/>
    </xf>
    <xf numFmtId="1" fontId="8" fillId="0" borderId="41" xfId="0" applyNumberFormat="1" applyFont="1" applyBorder="1" applyAlignment="1">
      <alignment horizontal="center"/>
    </xf>
    <xf numFmtId="1" fontId="8" fillId="0" borderId="18" xfId="0" applyNumberFormat="1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8" fillId="0" borderId="79" xfId="0" applyFont="1" applyBorder="1" applyAlignment="1">
      <alignment horizontal="center"/>
    </xf>
    <xf numFmtId="1" fontId="4" fillId="0" borderId="74" xfId="0" applyNumberFormat="1" applyFont="1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167" fontId="7" fillId="0" borderId="16" xfId="0" applyNumberFormat="1" applyFont="1" applyBorder="1" applyAlignment="1">
      <alignment horizontal="left"/>
    </xf>
    <xf numFmtId="2" fontId="7" fillId="0" borderId="38" xfId="0" applyNumberFormat="1" applyFont="1" applyBorder="1" applyAlignment="1">
      <alignment vertical="center" wrapText="1"/>
    </xf>
    <xf numFmtId="2" fontId="7" fillId="0" borderId="15" xfId="0" applyNumberFormat="1" applyFont="1" applyBorder="1" applyAlignment="1">
      <alignment vertical="center" wrapText="1"/>
    </xf>
    <xf numFmtId="2" fontId="7" fillId="0" borderId="30" xfId="0" applyNumberFormat="1" applyFont="1" applyBorder="1" applyAlignment="1">
      <alignment vertical="center" wrapText="1"/>
    </xf>
    <xf numFmtId="2" fontId="7" fillId="0" borderId="38" xfId="0" applyNumberFormat="1" applyFont="1" applyBorder="1" applyAlignment="1">
      <alignment vertical="center"/>
    </xf>
    <xf numFmtId="0" fontId="4" fillId="0" borderId="16" xfId="0" applyFont="1" applyBorder="1" applyAlignment="1">
      <alignment horizontal="left" vertical="center"/>
    </xf>
    <xf numFmtId="2" fontId="0" fillId="0" borderId="16" xfId="0" applyNumberFormat="1" applyBorder="1" applyAlignment="1">
      <alignment horizontal="right" vertical="center" wrapText="1"/>
    </xf>
    <xf numFmtId="165" fontId="0" fillId="0" borderId="16" xfId="0" applyNumberFormat="1" applyBorder="1" applyAlignment="1">
      <alignment horizontal="left" vertical="center"/>
    </xf>
    <xf numFmtId="165" fontId="4" fillId="0" borderId="16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center"/>
    </xf>
    <xf numFmtId="2" fontId="22" fillId="0" borderId="25" xfId="0" applyNumberFormat="1" applyFont="1" applyBorder="1" applyAlignment="1">
      <alignment horizontal="center" vertical="center" wrapText="1"/>
    </xf>
    <xf numFmtId="165" fontId="22" fillId="0" borderId="26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2" fontId="0" fillId="0" borderId="60" xfId="0" applyNumberForma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7" fillId="0" borderId="16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2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4" fillId="0" borderId="0" xfId="0" applyFont="1"/>
    <xf numFmtId="0" fontId="22" fillId="0" borderId="61" xfId="0" applyFont="1" applyBorder="1" applyAlignment="1">
      <alignment horizontal="center" vertical="center" wrapText="1"/>
    </xf>
    <xf numFmtId="0" fontId="0" fillId="0" borderId="89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0" fillId="0" borderId="18" xfId="1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/>
    </xf>
    <xf numFmtId="167" fontId="19" fillId="0" borderId="16" xfId="0" applyNumberFormat="1" applyFont="1" applyBorder="1" applyAlignment="1">
      <alignment horizontal="center"/>
    </xf>
    <xf numFmtId="166" fontId="0" fillId="0" borderId="10" xfId="1" applyNumberFormat="1" applyFont="1" applyFill="1" applyBorder="1" applyAlignment="1"/>
    <xf numFmtId="166" fontId="7" fillId="0" borderId="10" xfId="1" applyNumberFormat="1" applyFont="1" applyFill="1" applyBorder="1" applyAlignment="1">
      <alignment horizontal="center"/>
    </xf>
    <xf numFmtId="0" fontId="1" fillId="0" borderId="16" xfId="0" applyFont="1" applyBorder="1"/>
    <xf numFmtId="0" fontId="2" fillId="0" borderId="16" xfId="0" applyFont="1" applyBorder="1" applyAlignment="1">
      <alignment horizontal="left" vertical="top"/>
    </xf>
    <xf numFmtId="164" fontId="0" fillId="0" borderId="16" xfId="0" quotePrefix="1" applyNumberFormat="1" applyBorder="1" applyAlignment="1">
      <alignment horizontal="left" vertical="justify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11" fontId="0" fillId="0" borderId="16" xfId="0" quotePrefix="1" applyNumberFormat="1" applyBorder="1" applyAlignment="1">
      <alignment vertical="justify"/>
    </xf>
    <xf numFmtId="11" fontId="0" fillId="0" borderId="20" xfId="0" quotePrefix="1" applyNumberFormat="1" applyBorder="1" applyAlignment="1">
      <alignment vertical="justify"/>
    </xf>
    <xf numFmtId="0" fontId="5" fillId="0" borderId="21" xfId="0" applyFont="1" applyBorder="1" applyAlignment="1">
      <alignment vertical="center"/>
    </xf>
    <xf numFmtId="0" fontId="0" fillId="0" borderId="37" xfId="0" applyBorder="1" applyAlignment="1">
      <alignment horizontal="center"/>
    </xf>
    <xf numFmtId="0" fontId="0" fillId="0" borderId="17" xfId="0" applyBorder="1"/>
    <xf numFmtId="165" fontId="0" fillId="0" borderId="88" xfId="0" applyNumberFormat="1" applyBorder="1" applyAlignment="1">
      <alignment horizontal="center"/>
    </xf>
    <xf numFmtId="2" fontId="19" fillId="0" borderId="17" xfId="0" applyNumberFormat="1" applyFont="1" applyBorder="1" applyAlignment="1">
      <alignment horizontal="center"/>
    </xf>
    <xf numFmtId="12" fontId="0" fillId="0" borderId="17" xfId="0" applyNumberFormat="1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19" fillId="0" borderId="94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1" fontId="0" fillId="0" borderId="19" xfId="0" applyNumberFormat="1" applyBorder="1" applyAlignment="1">
      <alignment horizontal="center"/>
    </xf>
    <xf numFmtId="0" fontId="0" fillId="0" borderId="88" xfId="0" applyBorder="1"/>
    <xf numFmtId="2" fontId="19" fillId="0" borderId="94" xfId="0" applyNumberFormat="1" applyFont="1" applyBorder="1" applyAlignment="1">
      <alignment horizontal="center" vertical="center"/>
    </xf>
    <xf numFmtId="0" fontId="0" fillId="0" borderId="92" xfId="0" applyBorder="1" applyAlignment="1">
      <alignment horizontal="left" vertical="center"/>
    </xf>
    <xf numFmtId="2" fontId="0" fillId="0" borderId="88" xfId="0" applyNumberFormat="1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2" fontId="0" fillId="0" borderId="18" xfId="0" applyNumberFormat="1" applyBorder="1" applyAlignment="1">
      <alignment horizontal="left"/>
    </xf>
    <xf numFmtId="0" fontId="0" fillId="0" borderId="19" xfId="0" applyBorder="1" applyAlignment="1">
      <alignment horizontal="left"/>
    </xf>
    <xf numFmtId="12" fontId="0" fillId="0" borderId="19" xfId="0" applyNumberFormat="1" applyBorder="1" applyAlignment="1">
      <alignment horizontal="left"/>
    </xf>
    <xf numFmtId="0" fontId="0" fillId="0" borderId="88" xfId="0" applyBorder="1" applyAlignment="1">
      <alignment horizontal="left"/>
    </xf>
    <xf numFmtId="2" fontId="19" fillId="0" borderId="88" xfId="0" applyNumberFormat="1" applyFont="1" applyBorder="1" applyAlignment="1">
      <alignment horizontal="center"/>
    </xf>
    <xf numFmtId="2" fontId="0" fillId="0" borderId="95" xfId="0" applyNumberFormat="1" applyBorder="1" applyAlignment="1">
      <alignment horizontal="center" vertical="center"/>
    </xf>
    <xf numFmtId="12" fontId="0" fillId="0" borderId="36" xfId="0" applyNumberFormat="1" applyBorder="1" applyAlignment="1">
      <alignment horizontal="center"/>
    </xf>
    <xf numFmtId="12" fontId="0" fillId="0" borderId="18" xfId="0" applyNumberFormat="1" applyBorder="1" applyAlignment="1">
      <alignment horizontal="center"/>
    </xf>
    <xf numFmtId="12" fontId="0" fillId="0" borderId="96" xfId="0" applyNumberFormat="1" applyBorder="1" applyAlignment="1">
      <alignment horizontal="center"/>
    </xf>
    <xf numFmtId="0" fontId="0" fillId="0" borderId="9" xfId="0" applyBorder="1"/>
    <xf numFmtId="0" fontId="0" fillId="0" borderId="27" xfId="0" applyBorder="1" applyAlignment="1">
      <alignment horizontal="left"/>
    </xf>
    <xf numFmtId="2" fontId="0" fillId="0" borderId="26" xfId="0" applyNumberFormat="1" applyBorder="1" applyAlignment="1">
      <alignment horizontal="center"/>
    </xf>
    <xf numFmtId="165" fontId="0" fillId="0" borderId="97" xfId="0" applyNumberFormat="1" applyBorder="1" applyAlignment="1">
      <alignment horizontal="center"/>
    </xf>
    <xf numFmtId="2" fontId="19" fillId="0" borderId="26" xfId="0" applyNumberFormat="1" applyFont="1" applyBorder="1" applyAlignment="1">
      <alignment horizontal="center"/>
    </xf>
    <xf numFmtId="165" fontId="0" fillId="0" borderId="97" xfId="1" applyNumberFormat="1" applyFont="1" applyBorder="1" applyAlignment="1">
      <alignment horizontal="left"/>
    </xf>
    <xf numFmtId="1" fontId="0" fillId="0" borderId="97" xfId="1" applyNumberFormat="1" applyFont="1" applyBorder="1" applyAlignment="1">
      <alignment horizontal="center"/>
    </xf>
    <xf numFmtId="2" fontId="0" fillId="0" borderId="89" xfId="0" applyNumberFormat="1" applyBorder="1" applyAlignment="1">
      <alignment horizontal="center"/>
    </xf>
    <xf numFmtId="165" fontId="0" fillId="0" borderId="89" xfId="0" applyNumberFormat="1" applyBorder="1" applyAlignment="1">
      <alignment horizontal="center"/>
    </xf>
    <xf numFmtId="0" fontId="0" fillId="0" borderId="36" xfId="0" applyBorder="1"/>
    <xf numFmtId="0" fontId="0" fillId="0" borderId="96" xfId="0" applyBorder="1"/>
    <xf numFmtId="0" fontId="0" fillId="0" borderId="9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46" xfId="0" applyBorder="1"/>
    <xf numFmtId="0" fontId="0" fillId="0" borderId="79" xfId="0" applyBorder="1"/>
    <xf numFmtId="0" fontId="25" fillId="0" borderId="6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0" fontId="25" fillId="0" borderId="64" xfId="0" applyFont="1" applyBorder="1" applyAlignment="1">
      <alignment horizontal="left" vertical="center" indent="1"/>
    </xf>
    <xf numFmtId="3" fontId="25" fillId="0" borderId="64" xfId="0" applyNumberFormat="1" applyFont="1" applyBorder="1" applyAlignment="1">
      <alignment horizontal="center" vertical="center" wrapText="1"/>
    </xf>
    <xf numFmtId="3" fontId="25" fillId="0" borderId="64" xfId="0" applyNumberFormat="1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 indent="1"/>
    </xf>
    <xf numFmtId="3" fontId="25" fillId="0" borderId="14" xfId="0" applyNumberFormat="1" applyFont="1" applyBorder="1" applyAlignment="1">
      <alignment horizontal="center" vertical="center"/>
    </xf>
    <xf numFmtId="3" fontId="25" fillId="0" borderId="59" xfId="0" applyNumberFormat="1" applyFont="1" applyBorder="1" applyAlignment="1">
      <alignment horizontal="center" vertical="center"/>
    </xf>
    <xf numFmtId="0" fontId="27" fillId="0" borderId="0" xfId="0" applyFont="1"/>
    <xf numFmtId="0" fontId="27" fillId="0" borderId="14" xfId="0" applyFont="1" applyBorder="1"/>
    <xf numFmtId="0" fontId="28" fillId="0" borderId="58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 indent="1"/>
    </xf>
    <xf numFmtId="3" fontId="28" fillId="0" borderId="14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29" fillId="0" borderId="59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11" fontId="25" fillId="0" borderId="58" xfId="0" applyNumberFormat="1" applyFont="1" applyBorder="1" applyAlignment="1">
      <alignment horizontal="center" vertical="center"/>
    </xf>
    <xf numFmtId="169" fontId="25" fillId="0" borderId="14" xfId="0" applyNumberFormat="1" applyFont="1" applyBorder="1" applyAlignment="1">
      <alignment horizontal="center" vertical="center"/>
    </xf>
    <xf numFmtId="0" fontId="27" fillId="0" borderId="31" xfId="0" applyFont="1" applyBorder="1" applyAlignment="1">
      <alignment horizontal="center"/>
    </xf>
    <xf numFmtId="3" fontId="25" fillId="0" borderId="66" xfId="0" applyNumberFormat="1" applyFont="1" applyBorder="1" applyAlignment="1">
      <alignment horizontal="center" vertical="center"/>
    </xf>
    <xf numFmtId="0" fontId="25" fillId="0" borderId="66" xfId="0" applyFont="1" applyBorder="1" applyAlignment="1">
      <alignment horizontal="left" vertical="center" indent="1"/>
    </xf>
    <xf numFmtId="3" fontId="28" fillId="0" borderId="66" xfId="0" applyNumberFormat="1" applyFont="1" applyBorder="1" applyAlignment="1">
      <alignment horizontal="center" vertical="center"/>
    </xf>
    <xf numFmtId="3" fontId="28" fillId="0" borderId="67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2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3" fontId="25" fillId="0" borderId="65" xfId="0" quotePrefix="1" applyNumberFormat="1" applyFont="1" applyBorder="1" applyAlignment="1">
      <alignment horizontal="center" vertical="center"/>
    </xf>
    <xf numFmtId="3" fontId="25" fillId="0" borderId="59" xfId="0" quotePrefix="1" applyNumberFormat="1" applyFont="1" applyBorder="1" applyAlignment="1">
      <alignment horizontal="center" vertical="center"/>
    </xf>
    <xf numFmtId="3" fontId="28" fillId="0" borderId="59" xfId="0" quotePrefix="1" applyNumberFormat="1" applyFont="1" applyBorder="1" applyAlignment="1">
      <alignment horizontal="center" vertical="center"/>
    </xf>
    <xf numFmtId="0" fontId="10" fillId="0" borderId="27" xfId="0" applyFont="1" applyBorder="1"/>
    <xf numFmtId="0" fontId="25" fillId="0" borderId="27" xfId="0" applyFont="1" applyBorder="1" applyAlignment="1">
      <alignment horizontal="right" vertical="center" indent="1"/>
    </xf>
    <xf numFmtId="0" fontId="25" fillId="0" borderId="27" xfId="0" applyFont="1" applyBorder="1" applyAlignment="1">
      <alignment horizontal="center" vertical="center"/>
    </xf>
    <xf numFmtId="14" fontId="25" fillId="0" borderId="27" xfId="0" applyNumberFormat="1" applyFont="1" applyBorder="1" applyAlignment="1">
      <alignment horizontal="center" vertical="center"/>
    </xf>
    <xf numFmtId="168" fontId="0" fillId="0" borderId="16" xfId="0" applyNumberFormat="1" applyBorder="1" applyAlignment="1">
      <alignment horizontal="center"/>
    </xf>
    <xf numFmtId="166" fontId="0" fillId="0" borderId="79" xfId="1" applyNumberFormat="1" applyFont="1" applyFill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1" fontId="7" fillId="0" borderId="42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22" fillId="0" borderId="16" xfId="0" quotePrefix="1" applyFont="1" applyBorder="1" applyAlignment="1">
      <alignment horizontal="left"/>
    </xf>
    <xf numFmtId="0" fontId="22" fillId="0" borderId="16" xfId="0" quotePrefix="1" applyFont="1" applyBorder="1" applyAlignment="1">
      <alignment vertical="center"/>
    </xf>
    <xf numFmtId="0" fontId="22" fillId="0" borderId="28" xfId="0" quotePrefix="1" applyFont="1" applyBorder="1" applyAlignment="1">
      <alignment vertical="center"/>
    </xf>
    <xf numFmtId="12" fontId="0" fillId="0" borderId="20" xfId="0" applyNumberFormat="1" applyBorder="1" applyAlignment="1">
      <alignment horizontal="right"/>
    </xf>
    <xf numFmtId="12" fontId="0" fillId="0" borderId="46" xfId="0" applyNumberFormat="1" applyBorder="1" applyAlignment="1">
      <alignment horizontal="center"/>
    </xf>
    <xf numFmtId="0" fontId="4" fillId="0" borderId="17" xfId="0" applyFont="1" applyBorder="1"/>
    <xf numFmtId="2" fontId="4" fillId="0" borderId="17" xfId="0" applyNumberFormat="1" applyFont="1" applyBorder="1" applyAlignment="1">
      <alignment horizontal="right"/>
    </xf>
    <xf numFmtId="2" fontId="4" fillId="0" borderId="17" xfId="0" applyNumberFormat="1" applyFont="1" applyBorder="1" applyAlignment="1">
      <alignment horizontal="center"/>
    </xf>
    <xf numFmtId="165" fontId="0" fillId="0" borderId="17" xfId="1" applyNumberFormat="1" applyFont="1" applyBorder="1" applyAlignment="1">
      <alignment horizontal="center"/>
    </xf>
    <xf numFmtId="12" fontId="0" fillId="0" borderId="17" xfId="0" applyNumberFormat="1" applyBorder="1" applyAlignment="1">
      <alignment horizontal="center"/>
    </xf>
    <xf numFmtId="12" fontId="0" fillId="0" borderId="35" xfId="0" applyNumberFormat="1" applyBorder="1" applyAlignment="1">
      <alignment horizontal="center"/>
    </xf>
    <xf numFmtId="0" fontId="0" fillId="0" borderId="10" xfId="0" applyBorder="1"/>
    <xf numFmtId="170" fontId="0" fillId="0" borderId="6" xfId="1" applyNumberFormat="1" applyFont="1" applyBorder="1" applyAlignment="1">
      <alignment horizontal="center"/>
    </xf>
    <xf numFmtId="170" fontId="0" fillId="0" borderId="6" xfId="1" applyNumberFormat="1" applyFont="1" applyBorder="1" applyAlignment="1"/>
    <xf numFmtId="165" fontId="0" fillId="0" borderId="11" xfId="0" applyNumberFormat="1" applyBorder="1" applyAlignment="1">
      <alignment horizontal="center"/>
    </xf>
    <xf numFmtId="168" fontId="0" fillId="0" borderId="0" xfId="0" applyNumberFormat="1"/>
    <xf numFmtId="2" fontId="0" fillId="0" borderId="20" xfId="0" applyNumberFormat="1" applyBorder="1" applyAlignment="1">
      <alignment horizontal="center"/>
    </xf>
    <xf numFmtId="2" fontId="0" fillId="0" borderId="98" xfId="0" applyNumberFormat="1" applyBorder="1" applyAlignment="1">
      <alignment horizontal="center"/>
    </xf>
    <xf numFmtId="2" fontId="0" fillId="0" borderId="17" xfId="0" applyNumberFormat="1" applyBorder="1" applyAlignment="1">
      <alignment horizontal="right"/>
    </xf>
    <xf numFmtId="6" fontId="0" fillId="0" borderId="0" xfId="0" applyNumberFormat="1"/>
    <xf numFmtId="0" fontId="7" fillId="0" borderId="20" xfId="0" applyFont="1" applyBorder="1" applyAlignment="1">
      <alignment horizontal="left"/>
    </xf>
    <xf numFmtId="0" fontId="0" fillId="0" borderId="60" xfId="0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1" fontId="0" fillId="0" borderId="28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165" fontId="7" fillId="0" borderId="9" xfId="0" applyNumberFormat="1" applyFont="1" applyBorder="1" applyAlignment="1">
      <alignment horizontal="center" vertical="center"/>
    </xf>
    <xf numFmtId="2" fontId="7" fillId="0" borderId="41" xfId="0" applyNumberFormat="1" applyFont="1" applyBorder="1" applyAlignment="1">
      <alignment horizontal="center"/>
    </xf>
    <xf numFmtId="166" fontId="8" fillId="0" borderId="23" xfId="1" applyNumberFormat="1" applyFont="1" applyBorder="1" applyAlignment="1">
      <alignment horizontal="center" vertical="center"/>
    </xf>
    <xf numFmtId="165" fontId="0" fillId="2" borderId="16" xfId="0" applyNumberFormat="1" applyFill="1" applyBorder="1" applyAlignment="1">
      <alignment horizontal="right"/>
    </xf>
    <xf numFmtId="171" fontId="25" fillId="0" borderId="59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0" xfId="0" applyAlignment="1">
      <alignment shrinkToFit="1"/>
    </xf>
    <xf numFmtId="0" fontId="0" fillId="0" borderId="42" xfId="0" applyBorder="1" applyAlignment="1">
      <alignment shrinkToFit="1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center" vertical="center"/>
    </xf>
    <xf numFmtId="3" fontId="0" fillId="0" borderId="42" xfId="0" applyNumberFormat="1" applyBorder="1" applyAlignment="1">
      <alignment horizontal="center"/>
    </xf>
    <xf numFmtId="1" fontId="7" fillId="0" borderId="16" xfId="0" applyNumberFormat="1" applyFont="1" applyBorder="1" applyAlignment="1">
      <alignment horizontal="right" vertical="center"/>
    </xf>
    <xf numFmtId="0" fontId="25" fillId="0" borderId="62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5" fillId="0" borderId="68" xfId="0" applyFont="1" applyBorder="1" applyAlignment="1">
      <alignment horizontal="center" vertical="center"/>
    </xf>
    <xf numFmtId="0" fontId="25" fillId="0" borderId="85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1" fontId="0" fillId="0" borderId="52" xfId="0" quotePrefix="1" applyNumberFormat="1" applyBorder="1" applyAlignment="1">
      <alignment horizontal="center" vertical="center"/>
    </xf>
    <xf numFmtId="11" fontId="0" fillId="0" borderId="53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 applyAlignment="1">
      <alignment horizontal="left" shrinkToFit="1"/>
    </xf>
    <xf numFmtId="2" fontId="0" fillId="0" borderId="0" xfId="0" applyNumberFormat="1" applyAlignment="1">
      <alignment horizontal="center"/>
    </xf>
    <xf numFmtId="11" fontId="0" fillId="0" borderId="0" xfId="0" quotePrefix="1" applyNumberFormat="1" applyAlignment="1">
      <alignment horizontal="center" vertical="justify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91" xfId="0" applyBorder="1" applyAlignment="1">
      <alignment horizontal="center"/>
    </xf>
    <xf numFmtId="2" fontId="7" fillId="0" borderId="29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23" fillId="0" borderId="60" xfId="0" applyFont="1" applyBorder="1" applyAlignment="1">
      <alignment horizontal="center" vertical="center" wrapText="1"/>
    </xf>
    <xf numFmtId="0" fontId="23" fillId="0" borderId="8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right"/>
    </xf>
    <xf numFmtId="0" fontId="0" fillId="0" borderId="20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0" fillId="0" borderId="79" xfId="0" applyBorder="1" applyAlignment="1">
      <alignment horizontal="left" vertical="center" shrinkToFit="1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0" fontId="4" fillId="0" borderId="32" xfId="0" applyFont="1" applyBorder="1" applyAlignment="1">
      <alignment horizontal="right"/>
    </xf>
    <xf numFmtId="0" fontId="0" fillId="0" borderId="17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2" fontId="0" fillId="0" borderId="87" xfId="0" applyNumberFormat="1" applyBorder="1" applyAlignment="1">
      <alignment horizontal="center" vertical="center" wrapText="1"/>
    </xf>
    <xf numFmtId="0" fontId="4" fillId="0" borderId="31" xfId="0" applyFont="1" applyBorder="1" applyAlignment="1">
      <alignment horizontal="right"/>
    </xf>
    <xf numFmtId="0" fontId="30" fillId="3" borderId="6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7833" y="42334"/>
          <a:ext cx="1344083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5" name="Picture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830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830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2337432A-7042-488C-8111-32A3E19DC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7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30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395958</xdr:colOff>
      <xdr:row>34</xdr:row>
      <xdr:rowOff>57054</xdr:rowOff>
    </xdr:from>
    <xdr:to>
      <xdr:col>9</xdr:col>
      <xdr:colOff>70722</xdr:colOff>
      <xdr:row>46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458" y="7572279"/>
          <a:ext cx="4675389" cy="24765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19</xdr:row>
      <xdr:rowOff>47625</xdr:rowOff>
    </xdr:from>
    <xdr:to>
      <xdr:col>7</xdr:col>
      <xdr:colOff>499413</xdr:colOff>
      <xdr:row>36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675" y="4086225"/>
          <a:ext cx="3261663" cy="3486150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30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45</xdr:row>
      <xdr:rowOff>76199</xdr:rowOff>
    </xdr:from>
    <xdr:to>
      <xdr:col>8</xdr:col>
      <xdr:colOff>333375</xdr:colOff>
      <xdr:row>50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r="3656" b="8639"/>
        <a:stretch/>
      </xdr:blipFill>
      <xdr:spPr>
        <a:xfrm>
          <a:off x="419100" y="9420224"/>
          <a:ext cx="4581525" cy="100965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28</xdr:row>
      <xdr:rowOff>123823</xdr:rowOff>
    </xdr:from>
    <xdr:to>
      <xdr:col>9</xdr:col>
      <xdr:colOff>295275</xdr:colOff>
      <xdr:row>37</xdr:row>
      <xdr:rowOff>8818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272" r="5156"/>
        <a:stretch/>
      </xdr:blipFill>
      <xdr:spPr>
        <a:xfrm>
          <a:off x="200025" y="5753098"/>
          <a:ext cx="5334000" cy="160902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67</xdr:row>
      <xdr:rowOff>57150</xdr:rowOff>
    </xdr:from>
    <xdr:to>
      <xdr:col>8</xdr:col>
      <xdr:colOff>190500</xdr:colOff>
      <xdr:row>78</xdr:row>
      <xdr:rowOff>45983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2011025"/>
          <a:ext cx="4095750" cy="2189108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87</xdr:row>
      <xdr:rowOff>66829</xdr:rowOff>
    </xdr:from>
    <xdr:to>
      <xdr:col>7</xdr:col>
      <xdr:colOff>502924</xdr:colOff>
      <xdr:row>99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7750" y="16030729"/>
          <a:ext cx="3427099" cy="2466821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428626</xdr:colOff>
      <xdr:row>197</xdr:row>
      <xdr:rowOff>66675</xdr:rowOff>
    </xdr:from>
    <xdr:to>
      <xdr:col>9</xdr:col>
      <xdr:colOff>66676</xdr:colOff>
      <xdr:row>202</xdr:row>
      <xdr:rowOff>171451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034" t="4799" r="5137" b="6418"/>
        <a:stretch/>
      </xdr:blipFill>
      <xdr:spPr>
        <a:xfrm>
          <a:off x="619126" y="28984575"/>
          <a:ext cx="4686300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178</xdr:row>
      <xdr:rowOff>11636</xdr:rowOff>
    </xdr:from>
    <xdr:to>
      <xdr:col>8</xdr:col>
      <xdr:colOff>371475</xdr:colOff>
      <xdr:row>188</xdr:row>
      <xdr:rowOff>156883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90550" y="28110386"/>
          <a:ext cx="4448175" cy="2069297"/>
        </a:xfrm>
        <a:prstGeom prst="rect">
          <a:avLst/>
        </a:prstGeom>
      </xdr:spPr>
    </xdr:pic>
    <xdr:clientData/>
  </xdr:twoCellAnchor>
  <xdr:twoCellAnchor editAs="oneCell">
    <xdr:from>
      <xdr:col>1</xdr:col>
      <xdr:colOff>712909</xdr:colOff>
      <xdr:row>219</xdr:row>
      <xdr:rowOff>93305</xdr:rowOff>
    </xdr:from>
    <xdr:to>
      <xdr:col>7</xdr:col>
      <xdr:colOff>375871</xdr:colOff>
      <xdr:row>231</xdr:row>
      <xdr:rowOff>181783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32717" y="43490670"/>
          <a:ext cx="4000500" cy="2425767"/>
        </a:xfrm>
        <a:prstGeom prst="rect">
          <a:avLst/>
        </a:prstGeom>
      </xdr:spPr>
    </xdr:pic>
    <xdr:clientData/>
  </xdr:twoCellAnchor>
  <xdr:twoCellAnchor editAs="oneCell">
    <xdr:from>
      <xdr:col>2</xdr:col>
      <xdr:colOff>118696</xdr:colOff>
      <xdr:row>239</xdr:row>
      <xdr:rowOff>33703</xdr:rowOff>
    </xdr:from>
    <xdr:to>
      <xdr:col>7</xdr:col>
      <xdr:colOff>135418</xdr:colOff>
      <xdr:row>252</xdr:row>
      <xdr:rowOff>55547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56542" y="47321665"/>
          <a:ext cx="3636222" cy="2556959"/>
        </a:xfrm>
        <a:prstGeom prst="rect">
          <a:avLst/>
        </a:prstGeom>
      </xdr:spPr>
    </xdr:pic>
    <xdr:clientData/>
  </xdr:twoCellAnchor>
  <xdr:oneCellAnchor>
    <xdr:from>
      <xdr:col>10</xdr:col>
      <xdr:colOff>42333</xdr:colOff>
      <xdr:row>52</xdr:row>
      <xdr:rowOff>42334</xdr:rowOff>
    </xdr:from>
    <xdr:ext cx="1339850" cy="449955"/>
    <xdr:pic>
      <xdr:nvPicPr>
        <xdr:cNvPr id="19" name="Picture 10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101</xdr:row>
      <xdr:rowOff>42334</xdr:rowOff>
    </xdr:from>
    <xdr:ext cx="1339850" cy="449955"/>
    <xdr:pic>
      <xdr:nvPicPr>
        <xdr:cNvPr id="20" name="Picture 10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1039600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204</xdr:row>
      <xdr:rowOff>42334</xdr:rowOff>
    </xdr:from>
    <xdr:ext cx="1339850" cy="449955"/>
    <xdr:pic>
      <xdr:nvPicPr>
        <xdr:cNvPr id="21" name="Picture 1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2024485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254</xdr:row>
      <xdr:rowOff>42334</xdr:rowOff>
    </xdr:from>
    <xdr:ext cx="1339850" cy="449955"/>
    <xdr:pic>
      <xdr:nvPicPr>
        <xdr:cNvPr id="22" name="Picture 10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3045565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151</xdr:row>
      <xdr:rowOff>42334</xdr:rowOff>
    </xdr:from>
    <xdr:ext cx="1339850" cy="449955"/>
    <xdr:pic>
      <xdr:nvPicPr>
        <xdr:cNvPr id="15" name="Picture 10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0283" y="20244859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275</xdr:row>
      <xdr:rowOff>180975</xdr:rowOff>
    </xdr:from>
    <xdr:to>
      <xdr:col>6</xdr:col>
      <xdr:colOff>543580</xdr:colOff>
      <xdr:row>290</xdr:row>
      <xdr:rowOff>86185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61036200"/>
          <a:ext cx="3601105" cy="2762710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06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42333</xdr:colOff>
      <xdr:row>53</xdr:row>
      <xdr:rowOff>42334</xdr:rowOff>
    </xdr:from>
    <xdr:ext cx="1339850" cy="449955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147</xdr:row>
      <xdr:rowOff>42334</xdr:rowOff>
    </xdr:from>
    <xdr:ext cx="1339850" cy="449955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188</xdr:row>
      <xdr:rowOff>42334</xdr:rowOff>
    </xdr:from>
    <xdr:ext cx="1339850" cy="449955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230</xdr:row>
      <xdr:rowOff>42334</xdr:rowOff>
    </xdr:from>
    <xdr:ext cx="1339850" cy="449955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266</xdr:row>
      <xdr:rowOff>42334</xdr:rowOff>
    </xdr:from>
    <xdr:ext cx="1339850" cy="449955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105</xdr:row>
      <xdr:rowOff>42334</xdr:rowOff>
    </xdr:from>
    <xdr:ext cx="1339850" cy="449955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309795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1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1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1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42333</xdr:colOff>
      <xdr:row>48</xdr:row>
      <xdr:rowOff>42334</xdr:rowOff>
    </xdr:from>
    <xdr:ext cx="1339850" cy="449955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42333</xdr:colOff>
      <xdr:row>93</xdr:row>
      <xdr:rowOff>42334</xdr:rowOff>
    </xdr:from>
    <xdr:ext cx="1339850" cy="449955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7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7908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87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20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4083" y="42334"/>
          <a:ext cx="1444625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98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5433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42333</xdr:colOff>
      <xdr:row>0</xdr:row>
      <xdr:rowOff>42334</xdr:rowOff>
    </xdr:from>
    <xdr:to>
      <xdr:col>11</xdr:col>
      <xdr:colOff>677333</xdr:colOff>
      <xdr:row>2</xdr:row>
      <xdr:rowOff>111289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2558" y="42334"/>
          <a:ext cx="1339850" cy="449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>
    <tabColor rgb="FF92D050"/>
    <pageSetUpPr fitToPage="1"/>
  </sheetPr>
  <dimension ref="B1:T62"/>
  <sheetViews>
    <sheetView tabSelected="1" view="pageBreakPreview" zoomScale="70" zoomScaleNormal="70" zoomScaleSheetLayoutView="70" workbookViewId="0">
      <pane ySplit="6" topLeftCell="A11" activePane="bottomLeft" state="frozen"/>
      <selection activeCell="G38" sqref="G38"/>
      <selection pane="bottomLeft" activeCell="B4" sqref="B4:N50"/>
    </sheetView>
  </sheetViews>
  <sheetFormatPr defaultColWidth="9.140625" defaultRowHeight="14.25" x14ac:dyDescent="0.2"/>
  <cols>
    <col min="1" max="1" width="9.140625" style="281"/>
    <col min="2" max="2" width="11.28515625" style="281" bestFit="1" customWidth="1"/>
    <col min="3" max="3" width="13.5703125" style="281" customWidth="1"/>
    <col min="4" max="6" width="14.7109375" style="281" hidden="1" customWidth="1"/>
    <col min="7" max="7" width="14.7109375" style="281" customWidth="1"/>
    <col min="8" max="8" width="9.7109375" style="281" customWidth="1"/>
    <col min="9" max="9" width="126.140625" style="281" customWidth="1"/>
    <col min="10" max="10" width="15.5703125" style="281" bestFit="1" customWidth="1"/>
    <col min="11" max="11" width="11.7109375" style="281" customWidth="1"/>
    <col min="12" max="12" width="23.5703125" style="281" bestFit="1" customWidth="1"/>
    <col min="13" max="13" width="12.28515625" style="281" bestFit="1" customWidth="1"/>
    <col min="14" max="14" width="15.140625" style="281" bestFit="1" customWidth="1"/>
    <col min="15" max="15" width="9.140625" style="281"/>
    <col min="16" max="16" width="14.85546875" style="282" customWidth="1"/>
    <col min="17" max="17" width="19.85546875" style="282" customWidth="1"/>
    <col min="18" max="16384" width="9.140625" style="281"/>
  </cols>
  <sheetData>
    <row r="1" spans="2:20" ht="20.100000000000001" customHeight="1" x14ac:dyDescent="0.25">
      <c r="B1" s="369" t="s">
        <v>187</v>
      </c>
      <c r="C1" s="370"/>
      <c r="D1" s="370" t="s">
        <v>177</v>
      </c>
      <c r="E1" s="370"/>
      <c r="F1" s="370"/>
      <c r="G1" s="370"/>
      <c r="H1" s="370"/>
      <c r="I1" s="371" t="s">
        <v>347</v>
      </c>
      <c r="J1" s="370"/>
      <c r="K1" s="370"/>
      <c r="L1" s="370"/>
      <c r="M1" s="370"/>
      <c r="N1" s="372" t="s">
        <v>338</v>
      </c>
    </row>
    <row r="2" spans="2:20" ht="20.100000000000001" customHeight="1" x14ac:dyDescent="0.25">
      <c r="B2" s="369" t="s">
        <v>172</v>
      </c>
      <c r="C2" s="370"/>
      <c r="D2" s="370"/>
      <c r="E2" s="370"/>
      <c r="F2" s="370"/>
      <c r="G2" s="370"/>
      <c r="H2" s="370"/>
      <c r="I2" s="371"/>
      <c r="J2" s="370"/>
      <c r="K2" s="370"/>
      <c r="L2" s="370"/>
      <c r="M2" s="370"/>
      <c r="N2" s="372"/>
    </row>
    <row r="3" spans="2:20" ht="15.95" customHeight="1" thickBot="1" x14ac:dyDescent="0.25">
      <c r="B3" s="622"/>
      <c r="C3" s="608"/>
      <c r="D3" s="305"/>
      <c r="E3" s="305"/>
      <c r="F3" s="305"/>
      <c r="G3" s="305"/>
      <c r="H3" s="305"/>
      <c r="I3" s="609"/>
      <c r="J3" s="305"/>
      <c r="K3" s="305"/>
      <c r="L3" s="623"/>
      <c r="M3" s="624"/>
      <c r="N3" s="625"/>
    </row>
    <row r="4" spans="2:20" ht="36" customHeight="1" thickBot="1" x14ac:dyDescent="0.25">
      <c r="B4" s="677" t="s">
        <v>77</v>
      </c>
      <c r="C4" s="678"/>
      <c r="D4" s="678"/>
      <c r="E4" s="678"/>
      <c r="F4" s="678"/>
      <c r="G4" s="678"/>
      <c r="H4" s="678"/>
      <c r="I4" s="678"/>
      <c r="J4" s="678"/>
      <c r="K4" s="678"/>
      <c r="L4" s="678"/>
      <c r="M4" s="678"/>
      <c r="N4" s="679"/>
      <c r="P4" s="283" t="s">
        <v>84</v>
      </c>
    </row>
    <row r="5" spans="2:20" ht="18" customHeight="1" x14ac:dyDescent="0.2">
      <c r="B5" s="680" t="s">
        <v>72</v>
      </c>
      <c r="C5" s="673" t="s">
        <v>71</v>
      </c>
      <c r="D5" s="682" t="s">
        <v>176</v>
      </c>
      <c r="E5" s="683"/>
      <c r="F5" s="684"/>
      <c r="G5" s="673" t="s">
        <v>12</v>
      </c>
      <c r="H5" s="673" t="s">
        <v>73</v>
      </c>
      <c r="I5" s="673" t="s">
        <v>16</v>
      </c>
      <c r="J5" s="685" t="s">
        <v>90</v>
      </c>
      <c r="K5" s="673" t="s">
        <v>74</v>
      </c>
      <c r="L5" s="673" t="s">
        <v>91</v>
      </c>
      <c r="M5" s="673" t="s">
        <v>75</v>
      </c>
      <c r="N5" s="675" t="s">
        <v>92</v>
      </c>
      <c r="P5" s="385"/>
    </row>
    <row r="6" spans="2:20" ht="18" customHeight="1" thickBot="1" x14ac:dyDescent="0.25">
      <c r="B6" s="681"/>
      <c r="C6" s="674"/>
      <c r="D6" s="577" t="s">
        <v>173</v>
      </c>
      <c r="E6" s="577" t="s">
        <v>174</v>
      </c>
      <c r="F6" s="577" t="s">
        <v>175</v>
      </c>
      <c r="G6" s="674"/>
      <c r="H6" s="674"/>
      <c r="I6" s="674"/>
      <c r="J6" s="686"/>
      <c r="K6" s="674"/>
      <c r="L6" s="674"/>
      <c r="M6" s="674"/>
      <c r="N6" s="676"/>
      <c r="P6" s="284" t="s">
        <v>85</v>
      </c>
    </row>
    <row r="7" spans="2:20" ht="18" customHeight="1" x14ac:dyDescent="0.2">
      <c r="B7" s="578"/>
      <c r="C7" s="579"/>
      <c r="D7" s="579"/>
      <c r="E7" s="579"/>
      <c r="F7" s="579"/>
      <c r="G7" s="580"/>
      <c r="H7" s="579"/>
      <c r="I7" s="581"/>
      <c r="J7" s="582"/>
      <c r="K7" s="583"/>
      <c r="L7" s="583"/>
      <c r="M7" s="583"/>
      <c r="N7" s="619"/>
      <c r="P7" s="284"/>
    </row>
    <row r="8" spans="2:20" ht="18" customHeight="1" x14ac:dyDescent="0.2">
      <c r="B8" s="584" t="str">
        <f>LEFT('STR REMOVED'!I1,3)</f>
        <v>202</v>
      </c>
      <c r="C8" s="579" t="str">
        <f>RIGHT('STR REMOVED'!I1,5)</f>
        <v>11203</v>
      </c>
      <c r="D8" s="585" t="str">
        <f>'STR REMOVED'!L48</f>
        <v>LS</v>
      </c>
      <c r="E8" s="586"/>
      <c r="F8" s="586"/>
      <c r="G8" s="587" t="str">
        <f>D8</f>
        <v>LS</v>
      </c>
      <c r="H8" s="579"/>
      <c r="I8" s="581" t="str">
        <f>'STR REMOVED'!C5</f>
        <v>PORTIONS OF STRUCTURE REMOVED, OVER 20 FOOT SPAN, AS PER PLAN</v>
      </c>
      <c r="J8" s="583"/>
      <c r="K8" s="583"/>
      <c r="L8" s="583"/>
      <c r="M8" s="583"/>
      <c r="N8" s="619" t="s">
        <v>387</v>
      </c>
      <c r="P8" s="285">
        <f>'STR REMOVED'!Y16</f>
        <v>502200</v>
      </c>
      <c r="T8" s="281" t="str">
        <f>B8&amp;"E"&amp;C8</f>
        <v>202E11203</v>
      </c>
    </row>
    <row r="9" spans="2:20" ht="18" customHeight="1" x14ac:dyDescent="0.2">
      <c r="B9" s="584" t="str">
        <f>LEFT('APPR SLAB REMOVED'!I1,3)</f>
        <v>202</v>
      </c>
      <c r="C9" s="588" t="str">
        <f>RIGHT('APPR SLAB REMOVED'!I1,5)</f>
        <v>22901</v>
      </c>
      <c r="D9" s="587">
        <f>'APPR SLAB REMOVED'!L48</f>
        <v>89</v>
      </c>
      <c r="E9" s="588"/>
      <c r="F9" s="588"/>
      <c r="G9" s="587">
        <f>SUM(J9:M9)</f>
        <v>89</v>
      </c>
      <c r="H9" s="588" t="str">
        <f>'APPR SLAB REMOVED'!L5</f>
        <v>SY</v>
      </c>
      <c r="I9" s="589" t="str">
        <f>'APPR SLAB REMOVED'!C5</f>
        <v>APPROACH SLAB REMOVED, AS PER PLAN</v>
      </c>
      <c r="J9" s="590"/>
      <c r="K9" s="590"/>
      <c r="L9" s="590"/>
      <c r="M9" s="590">
        <f>'APPR SLAB REMOVED'!L48</f>
        <v>89</v>
      </c>
      <c r="N9" s="620" t="s">
        <v>389</v>
      </c>
      <c r="P9" s="285"/>
      <c r="T9" s="281" t="str">
        <f>B9&amp;"E"&amp;C9</f>
        <v>202E22901</v>
      </c>
    </row>
    <row r="10" spans="2:20" ht="18" customHeight="1" x14ac:dyDescent="0.2">
      <c r="B10" s="584"/>
      <c r="C10" s="588"/>
      <c r="D10" s="585"/>
      <c r="E10" s="586"/>
      <c r="F10" s="586"/>
      <c r="G10" s="587"/>
      <c r="H10" s="588"/>
      <c r="I10" s="589"/>
      <c r="J10" s="590"/>
      <c r="K10" s="590"/>
      <c r="L10" s="590"/>
      <c r="M10" s="590"/>
      <c r="N10" s="591"/>
      <c r="P10" s="285"/>
    </row>
    <row r="11" spans="2:20" ht="18" customHeight="1" x14ac:dyDescent="0.2">
      <c r="B11" s="584" t="str">
        <f>LEFT('UNCLASSIFIED EXC.'!I1,3)</f>
        <v>503</v>
      </c>
      <c r="C11" s="588" t="str">
        <f>RIGHT('UNCLASSIFIED EXC.'!I1,5)</f>
        <v>21300</v>
      </c>
      <c r="D11" s="585"/>
      <c r="E11" s="586"/>
      <c r="F11" s="586"/>
      <c r="G11" s="587" t="str">
        <f>'UNCLASSIFIED EXC.'!L5</f>
        <v>LS</v>
      </c>
      <c r="H11" s="588"/>
      <c r="I11" s="589" t="str">
        <f>'UNCLASSIFIED EXC.'!C5</f>
        <v>UNCLASSIFIED EXCAVATION</v>
      </c>
      <c r="J11" s="590"/>
      <c r="K11" s="590"/>
      <c r="L11" s="590"/>
      <c r="M11" s="590"/>
      <c r="N11" s="620" t="s">
        <v>389</v>
      </c>
      <c r="P11" s="285">
        <f>'UNCLASSIFIED EXC.'!R12</f>
        <v>6300</v>
      </c>
    </row>
    <row r="12" spans="2:20" ht="18" customHeight="1" x14ac:dyDescent="0.2">
      <c r="B12" s="584"/>
      <c r="C12" s="588"/>
      <c r="D12" s="585"/>
      <c r="E12" s="586"/>
      <c r="F12" s="586"/>
      <c r="G12" s="587"/>
      <c r="H12" s="588"/>
      <c r="I12" s="589"/>
      <c r="J12" s="590"/>
      <c r="K12" s="590"/>
      <c r="L12" s="590"/>
      <c r="M12" s="590"/>
      <c r="N12" s="591"/>
      <c r="P12" s="285"/>
    </row>
    <row r="13" spans="2:20" ht="18" customHeight="1" x14ac:dyDescent="0.2">
      <c r="B13" s="584" t="str">
        <f>LEFT(REBAR!I1,3)</f>
        <v>509</v>
      </c>
      <c r="C13" s="588" t="str">
        <f>RIGHT(REBAR!I1,5)</f>
        <v>10000</v>
      </c>
      <c r="D13" s="587">
        <f>SUM(J13:L13)</f>
        <v>156810</v>
      </c>
      <c r="E13" s="588"/>
      <c r="F13" s="588"/>
      <c r="G13" s="587">
        <f>SUM(J13:M13)</f>
        <v>156810</v>
      </c>
      <c r="H13" s="588" t="str">
        <f>REBAR!L5</f>
        <v>LB</v>
      </c>
      <c r="I13" s="589" t="str">
        <f>REBAR!C5</f>
        <v>EPOXY COATED STEEL REINFORCEMENT</v>
      </c>
      <c r="J13" s="590">
        <f>REBAR!K15</f>
        <v>14344</v>
      </c>
      <c r="K13" s="590">
        <f>REBAR!K18</f>
        <v>2305</v>
      </c>
      <c r="L13" s="590">
        <f>REBAR!K22</f>
        <v>140161</v>
      </c>
      <c r="M13" s="590"/>
      <c r="N13" s="591"/>
      <c r="P13" s="285"/>
      <c r="T13" s="281" t="str">
        <f>B13&amp;"E"&amp;C13</f>
        <v>509E10000</v>
      </c>
    </row>
    <row r="14" spans="2:20" ht="18" customHeight="1" x14ac:dyDescent="0.2">
      <c r="B14" s="584" t="str">
        <f>LEFT('REBAR REPLACEMENT'!I1,3)</f>
        <v>509</v>
      </c>
      <c r="C14" s="588" t="str">
        <f>RIGHT('REBAR REPLACEMENT'!I1,5)</f>
        <v>20001</v>
      </c>
      <c r="D14" s="587">
        <f>SUM(J14:L14)</f>
        <v>0</v>
      </c>
      <c r="E14" s="588"/>
      <c r="F14" s="588"/>
      <c r="G14" s="587">
        <f>SUM(J14:M14)</f>
        <v>300</v>
      </c>
      <c r="H14" s="588" t="str">
        <f>'REBAR REPLACEMENT'!L5</f>
        <v>LB</v>
      </c>
      <c r="I14" s="589" t="str">
        <f>'REBAR REPLACEMENT'!C5</f>
        <v>CONCRETE REINFORCEMENT, REPLACEMENT OF EXISTING CONCRETE REINFORCEMENT, AS PER PLAN</v>
      </c>
      <c r="J14" s="590"/>
      <c r="K14" s="590"/>
      <c r="L14" s="590"/>
      <c r="M14" s="590">
        <f>'REBAR REPLACEMENT'!L45</f>
        <v>300</v>
      </c>
      <c r="N14" s="620" t="s">
        <v>389</v>
      </c>
      <c r="P14" s="285"/>
    </row>
    <row r="15" spans="2:20" ht="18" customHeight="1" x14ac:dyDescent="0.2">
      <c r="B15" s="584" t="str">
        <f>LEFT('GALVANIZED REBAR'!I1,3)</f>
        <v>509</v>
      </c>
      <c r="C15" s="588" t="str">
        <f>RIGHT('GALVANIZED REBAR'!I1,5)</f>
        <v>26000</v>
      </c>
      <c r="D15" s="587">
        <f>SUM(J15:L15)</f>
        <v>3037</v>
      </c>
      <c r="E15" s="588"/>
      <c r="F15" s="588"/>
      <c r="G15" s="587">
        <f>SUM(J15:M15)</f>
        <v>3037</v>
      </c>
      <c r="H15" s="588" t="str">
        <f>'GALVANIZED REBAR'!L5</f>
        <v>LB</v>
      </c>
      <c r="I15" s="589" t="str">
        <f>'GALVANIZED REBAR'!C5</f>
        <v>GALVANIZED STEEL REINFORCEMENT</v>
      </c>
      <c r="J15" s="590">
        <f>'GALVANIZED REBAR'!L45</f>
        <v>3037</v>
      </c>
      <c r="K15" s="590"/>
      <c r="L15" s="590"/>
      <c r="M15" s="590"/>
      <c r="N15" s="620"/>
      <c r="P15" s="285"/>
    </row>
    <row r="16" spans="2:20" ht="18" customHeight="1" x14ac:dyDescent="0.2">
      <c r="B16" s="584" t="str">
        <f>LEFT('GFRP REBAR'!I1,3)</f>
        <v>509</v>
      </c>
      <c r="C16" s="588" t="str">
        <f>RIGHT('GFRP REBAR'!I1,5)</f>
        <v>30020</v>
      </c>
      <c r="D16" s="587"/>
      <c r="E16" s="588"/>
      <c r="F16" s="588"/>
      <c r="G16" s="587">
        <f>SUM(J16:M16)</f>
        <v>21439</v>
      </c>
      <c r="H16" s="588" t="str">
        <f>'GFRP REBAR'!L5</f>
        <v>FT</v>
      </c>
      <c r="I16" s="589" t="str">
        <f>'GFRP REBAR'!C5</f>
        <v>NO. 4 DEFORMED GFRP REINFORCEMENT</v>
      </c>
      <c r="J16" s="590">
        <f>'GFRP REBAR'!K16</f>
        <v>1244</v>
      </c>
      <c r="K16" s="590"/>
      <c r="L16" s="590">
        <f>'GFRP REBAR'!K11</f>
        <v>20195</v>
      </c>
      <c r="M16" s="590"/>
      <c r="N16" s="591"/>
      <c r="P16" s="285"/>
    </row>
    <row r="17" spans="2:20" ht="18" customHeight="1" x14ac:dyDescent="0.2">
      <c r="B17" s="584"/>
      <c r="C17" s="588"/>
      <c r="D17" s="587"/>
      <c r="E17" s="588"/>
      <c r="F17" s="588"/>
      <c r="G17" s="587"/>
      <c r="H17" s="588"/>
      <c r="I17" s="589"/>
      <c r="J17" s="590"/>
      <c r="K17" s="590"/>
      <c r="L17" s="590"/>
      <c r="M17" s="590"/>
      <c r="N17" s="591"/>
      <c r="P17" s="285"/>
    </row>
    <row r="18" spans="2:20" ht="18" customHeight="1" x14ac:dyDescent="0.2">
      <c r="B18" s="584" t="str">
        <f>LEFT(DOWEL!I1,3)</f>
        <v>510</v>
      </c>
      <c r="C18" s="588" t="str">
        <f>RIGHT(DOWEL!I1,5)</f>
        <v>10001</v>
      </c>
      <c r="D18" s="587">
        <f>SUM(J18:L18)</f>
        <v>685</v>
      </c>
      <c r="E18" s="588"/>
      <c r="F18" s="588"/>
      <c r="G18" s="587">
        <f>SUM(J18:M18)</f>
        <v>685</v>
      </c>
      <c r="H18" s="588" t="str">
        <f>DOWEL!L5</f>
        <v>EACH</v>
      </c>
      <c r="I18" s="589" t="str">
        <f>DOWEL!C5</f>
        <v>DOWEL HOLES WITH NONSHRINK, NONMETALLIC GROUT, AS PER PLAN</v>
      </c>
      <c r="J18" s="590">
        <f>DOWEL!K17+DOWEL!K27</f>
        <v>323</v>
      </c>
      <c r="K18" s="590">
        <f>SUM(DOWEL!K33:K36)</f>
        <v>362</v>
      </c>
      <c r="L18" s="590"/>
      <c r="M18" s="590"/>
      <c r="N18" s="620" t="s">
        <v>389</v>
      </c>
      <c r="P18" s="285"/>
      <c r="T18" s="281" t="str">
        <f>B18&amp;"E"&amp;C18</f>
        <v>510E10001</v>
      </c>
    </row>
    <row r="19" spans="2:20" ht="18" customHeight="1" x14ac:dyDescent="0.2">
      <c r="B19" s="584"/>
      <c r="C19" s="588"/>
      <c r="D19" s="587"/>
      <c r="E19" s="588"/>
      <c r="F19" s="588"/>
      <c r="G19" s="587"/>
      <c r="H19" s="588"/>
      <c r="I19" s="589"/>
      <c r="J19" s="590"/>
      <c r="K19" s="590"/>
      <c r="L19" s="590"/>
      <c r="M19" s="590"/>
      <c r="N19" s="591"/>
      <c r="P19" s="285"/>
    </row>
    <row r="20" spans="2:20" ht="18" customHeight="1" x14ac:dyDescent="0.2">
      <c r="B20" s="584" t="str">
        <f>LEFT('DECK CONC.'!I1,3)</f>
        <v>511</v>
      </c>
      <c r="C20" s="588" t="str">
        <f>RIGHT('DECK CONC.'!I1,5)</f>
        <v>34447</v>
      </c>
      <c r="D20" s="587">
        <f t="shared" ref="D20:D49" si="0">SUM(J20:L20)</f>
        <v>437</v>
      </c>
      <c r="E20" s="588"/>
      <c r="F20" s="588"/>
      <c r="G20" s="587">
        <f>SUM(J20:M20)</f>
        <v>437</v>
      </c>
      <c r="H20" s="588" t="str">
        <f>'DECK CONC.'!L5</f>
        <v>CY</v>
      </c>
      <c r="I20" s="589" t="str">
        <f>'DECK CONC.'!C5</f>
        <v>CLASS QC2 CONCRETE WITH QC/QA, BRIDGE DECK, AS PER PLAN</v>
      </c>
      <c r="J20" s="590"/>
      <c r="K20" s="590"/>
      <c r="L20" s="590">
        <f>'DECK CONC.'!L45</f>
        <v>437</v>
      </c>
      <c r="M20" s="590"/>
      <c r="N20" s="665" t="s">
        <v>486</v>
      </c>
      <c r="P20" s="285"/>
      <c r="T20" s="281" t="str">
        <f>B20&amp;"E"&amp;C20</f>
        <v>511E34447</v>
      </c>
    </row>
    <row r="21" spans="2:20" ht="18" customHeight="1" x14ac:dyDescent="0.2">
      <c r="B21" s="584" t="str">
        <f>LEFT(PARAPET!I1,3)</f>
        <v>511</v>
      </c>
      <c r="C21" s="588" t="str">
        <f>RIGHT(PARAPET!I1,5)</f>
        <v>34450</v>
      </c>
      <c r="D21" s="587">
        <f t="shared" si="0"/>
        <v>156</v>
      </c>
      <c r="E21" s="588"/>
      <c r="F21" s="588"/>
      <c r="G21" s="587">
        <f>SUM(J21:M21)</f>
        <v>156</v>
      </c>
      <c r="H21" s="588" t="str">
        <f>PARAPET!L5</f>
        <v>CY</v>
      </c>
      <c r="I21" s="589" t="str">
        <f>PARAPET!C5</f>
        <v>CLASS QC2 CONCRETE WITH QC/QA, BRIDGE DECK (PARAPET)</v>
      </c>
      <c r="J21" s="590"/>
      <c r="K21" s="590"/>
      <c r="L21" s="590">
        <f>PARAPET!L48</f>
        <v>156</v>
      </c>
      <c r="M21" s="590"/>
      <c r="N21" s="591"/>
      <c r="P21" s="286"/>
      <c r="T21" s="281" t="str">
        <f>B21&amp;"E"&amp;C21</f>
        <v>511E34450</v>
      </c>
    </row>
    <row r="22" spans="2:20" ht="18" customHeight="1" x14ac:dyDescent="0.2">
      <c r="B22" s="584" t="str">
        <f>LEFT(CAP!I1,3)</f>
        <v>511</v>
      </c>
      <c r="C22" s="588" t="str">
        <f>RIGHT(CAP!I1,5)</f>
        <v>42510</v>
      </c>
      <c r="D22" s="587">
        <f t="shared" si="0"/>
        <v>14</v>
      </c>
      <c r="E22" s="588"/>
      <c r="F22" s="588"/>
      <c r="G22" s="587">
        <f>SUM(J22:M22)</f>
        <v>14</v>
      </c>
      <c r="H22" s="588" t="str">
        <f>CAP!L5</f>
        <v>CY</v>
      </c>
      <c r="I22" s="589" t="str">
        <f>CAP!C5</f>
        <v>CLASS QC1 CONCRETE, PIER CAP</v>
      </c>
      <c r="J22" s="592"/>
      <c r="K22" s="590">
        <f>CAP!K50</f>
        <v>14</v>
      </c>
      <c r="L22" s="590"/>
      <c r="M22" s="590"/>
      <c r="N22" s="591"/>
      <c r="P22" s="285"/>
      <c r="T22" s="281" t="str">
        <f>B22&amp;"E"&amp;C22</f>
        <v>511E42510</v>
      </c>
    </row>
    <row r="23" spans="2:20" ht="18" customHeight="1" x14ac:dyDescent="0.2">
      <c r="B23" s="584" t="str">
        <f>LEFT(ABUTM.!I1,3)</f>
        <v>511</v>
      </c>
      <c r="C23" s="588" t="str">
        <f>RIGHT(ABUTM.!I1,5)</f>
        <v>45710</v>
      </c>
      <c r="D23" s="587">
        <f t="shared" si="0"/>
        <v>105.37210914197574</v>
      </c>
      <c r="E23" s="588"/>
      <c r="F23" s="588"/>
      <c r="G23" s="587">
        <f>SUM(J23:M23)</f>
        <v>105.37210914197574</v>
      </c>
      <c r="H23" s="588" t="str">
        <f>ABUTM.!L5</f>
        <v>CY</v>
      </c>
      <c r="I23" s="589" t="str">
        <f>ABUTM.!C5</f>
        <v>CLASS QC1 CONCRETE, ABUTMENT</v>
      </c>
      <c r="J23" s="590">
        <f>ABUTM.!L298</f>
        <v>105.37210914197574</v>
      </c>
      <c r="K23" s="593"/>
      <c r="L23" s="590"/>
      <c r="M23" s="590"/>
      <c r="N23" s="591"/>
      <c r="P23" s="285"/>
      <c r="T23" s="281" t="str">
        <f>B23&amp;"E"&amp;C23</f>
        <v>511E45710</v>
      </c>
    </row>
    <row r="24" spans="2:20" ht="18" customHeight="1" x14ac:dyDescent="0.2">
      <c r="B24" s="584"/>
      <c r="C24" s="588"/>
      <c r="D24" s="587"/>
      <c r="E24" s="588"/>
      <c r="F24" s="588"/>
      <c r="G24" s="587"/>
      <c r="H24" s="588"/>
      <c r="I24" s="589"/>
      <c r="J24" s="590"/>
      <c r="K24" s="593"/>
      <c r="L24" s="590"/>
      <c r="M24" s="590"/>
      <c r="N24" s="591"/>
      <c r="P24" s="285"/>
    </row>
    <row r="25" spans="2:20" ht="18" customHeight="1" x14ac:dyDescent="0.2">
      <c r="B25" s="584" t="str">
        <f>LEFT('EPOXY SEALING'!I1,3)</f>
        <v>512</v>
      </c>
      <c r="C25" s="588" t="str">
        <f>RIGHT('EPOXY SEALING'!I1,5)</f>
        <v>10100</v>
      </c>
      <c r="D25" s="587">
        <f t="shared" si="0"/>
        <v>2143</v>
      </c>
      <c r="E25" s="588"/>
      <c r="F25" s="588"/>
      <c r="G25" s="587">
        <f>SUM(J25:M25)</f>
        <v>2143</v>
      </c>
      <c r="H25" s="588" t="str">
        <f>'EPOXY SEALING'!L5</f>
        <v>SY</v>
      </c>
      <c r="I25" s="589" t="str">
        <f>'EPOXY SEALING'!C5</f>
        <v>SEALING OF CONCRETE SURFACES (EPOXY-URETHANE)</v>
      </c>
      <c r="J25" s="590">
        <f>'EPOXY SEALING'!L186+'EPOXY SEALING'!L261</f>
        <v>232</v>
      </c>
      <c r="K25" s="590">
        <f>'EPOXY SEALING'!L120</f>
        <v>687</v>
      </c>
      <c r="L25" s="590">
        <f>'EPOXY SEALING'!L312</f>
        <v>1224</v>
      </c>
      <c r="M25" s="590"/>
      <c r="N25" s="591"/>
      <c r="P25" s="285"/>
      <c r="T25" s="281" t="str">
        <f>B25&amp;"E"&amp;C25</f>
        <v>512E10100</v>
      </c>
    </row>
    <row r="26" spans="2:20" s="282" customFormat="1" ht="18" customHeight="1" x14ac:dyDescent="0.2">
      <c r="B26" s="594" t="str">
        <f>LEFT('TYPE 2 WP'!I1,3)</f>
        <v>512</v>
      </c>
      <c r="C26" s="595" t="str">
        <f>RIGHT('TYPE 2 WP'!I1,5)</f>
        <v>33000</v>
      </c>
      <c r="D26" s="587">
        <f>SUM(J26:L26)</f>
        <v>12.606666666666666</v>
      </c>
      <c r="E26" s="595"/>
      <c r="F26" s="595"/>
      <c r="G26" s="587">
        <f>SUM(J26:M26)</f>
        <v>12.606666666666666</v>
      </c>
      <c r="H26" s="595" t="str">
        <f>'TYPE 2 WP'!L5</f>
        <v>SY</v>
      </c>
      <c r="I26" s="596" t="str">
        <f>'TYPE 2 WP'!C5</f>
        <v>TYPE 2 WATERPROOFING</v>
      </c>
      <c r="J26" s="597">
        <f>'TYPE 2 WP'!L48</f>
        <v>12.606666666666666</v>
      </c>
      <c r="K26" s="597"/>
      <c r="L26" s="598"/>
      <c r="M26" s="598"/>
      <c r="N26" s="599"/>
      <c r="P26" s="285"/>
      <c r="T26" s="281" t="str">
        <f>B26&amp;"E"&amp;C26</f>
        <v>512E33000</v>
      </c>
    </row>
    <row r="27" spans="2:20" s="282" customFormat="1" ht="18" customHeight="1" x14ac:dyDescent="0.2">
      <c r="B27" s="594" t="str">
        <f>LEFT('SEAL REM'!I1,3)</f>
        <v>512</v>
      </c>
      <c r="C27" s="595" t="str">
        <f>RIGHT('SEAL REM'!I1,5)</f>
        <v>74000</v>
      </c>
      <c r="D27" s="587">
        <f>SUM(J27:L27)</f>
        <v>687</v>
      </c>
      <c r="E27" s="595"/>
      <c r="F27" s="595"/>
      <c r="G27" s="587">
        <f>SUM(J27:M27)</f>
        <v>687</v>
      </c>
      <c r="H27" s="595" t="str">
        <f>'SEAL REM'!L5</f>
        <v>SY</v>
      </c>
      <c r="I27" s="596" t="str">
        <f>'SEAL REM'!C5</f>
        <v>REMOVAL OF EXISTING COATINGS FROM CONCRETE SURFACES</v>
      </c>
      <c r="J27" s="597"/>
      <c r="K27" s="597">
        <f>'SEAL REM'!L48</f>
        <v>687</v>
      </c>
      <c r="L27" s="598"/>
      <c r="M27" s="598"/>
      <c r="N27" s="599"/>
      <c r="P27" s="285"/>
      <c r="T27" s="281" t="str">
        <f>B27&amp;"E"&amp;C27</f>
        <v>512E74000</v>
      </c>
    </row>
    <row r="28" spans="2:20" s="282" customFormat="1" ht="18" customHeight="1" x14ac:dyDescent="0.2">
      <c r="B28" s="594"/>
      <c r="C28" s="595"/>
      <c r="D28" s="587"/>
      <c r="E28" s="595"/>
      <c r="F28" s="595"/>
      <c r="G28" s="587"/>
      <c r="H28" s="595"/>
      <c r="I28" s="596"/>
      <c r="J28" s="597"/>
      <c r="K28" s="597"/>
      <c r="L28" s="598"/>
      <c r="M28" s="598"/>
      <c r="N28" s="599"/>
      <c r="P28" s="285"/>
      <c r="T28" s="281"/>
    </row>
    <row r="29" spans="2:20" s="282" customFormat="1" ht="18" customHeight="1" x14ac:dyDescent="0.2">
      <c r="B29" s="584" t="str">
        <f>LEFT('LEVEL UF'!I1,3)</f>
        <v>513</v>
      </c>
      <c r="C29" s="588" t="str">
        <f>RIGHT('LEVEL UF'!I1,5)</f>
        <v>10201</v>
      </c>
      <c r="D29" s="587">
        <f>SUM(J29:L29)</f>
        <v>2150.0036</v>
      </c>
      <c r="E29" s="588"/>
      <c r="F29" s="588"/>
      <c r="G29" s="590">
        <f>L29</f>
        <v>2150.0036</v>
      </c>
      <c r="H29" s="588" t="str">
        <f>'LEVEL UF'!L5</f>
        <v>LB</v>
      </c>
      <c r="I29" s="589" t="str">
        <f>'LEVEL UF'!C5</f>
        <v>STRUCTURAL STEEL MEMBERS, LEVEL UF, AS PER PLAN</v>
      </c>
      <c r="J29" s="597"/>
      <c r="K29" s="597"/>
      <c r="L29" s="597">
        <f>'LEVEL UF'!K48</f>
        <v>2150.0036</v>
      </c>
      <c r="M29" s="597"/>
      <c r="N29" s="621" t="s">
        <v>388</v>
      </c>
      <c r="O29" s="281"/>
      <c r="P29" s="285">
        <f>'LEVEL UF'!R17</f>
        <v>15000</v>
      </c>
      <c r="T29" s="281"/>
    </row>
    <row r="30" spans="2:20" ht="18" customHeight="1" x14ac:dyDescent="0.2">
      <c r="B30" s="584" t="str">
        <f>LEFT('STEEL MEMBERS (LVL4)'!I1,3)</f>
        <v>513</v>
      </c>
      <c r="C30" s="588" t="str">
        <f>RIGHT('STEEL MEMBERS (LVL4)'!I1,5)</f>
        <v>10281</v>
      </c>
      <c r="D30" s="587">
        <f>SUM(J30:L30)</f>
        <v>13080</v>
      </c>
      <c r="E30" s="588"/>
      <c r="F30" s="588"/>
      <c r="G30" s="587">
        <f>SUM(J30:M30)</f>
        <v>13080</v>
      </c>
      <c r="H30" s="588" t="str">
        <f>'STEEL MEMBERS (LVL4)'!L5</f>
        <v>LB</v>
      </c>
      <c r="I30" s="589" t="str">
        <f>'STEEL MEMBERS (LVL4)'!C5</f>
        <v>STRUCTURAL STEEL MEMBERS, LEVEL 4, AS PER PLAN</v>
      </c>
      <c r="J30" s="597"/>
      <c r="K30" s="597"/>
      <c r="L30" s="587">
        <f>'STEEL MEMBERS (LVL4)'!L147</f>
        <v>13080</v>
      </c>
      <c r="M30" s="597"/>
      <c r="N30" s="621" t="s">
        <v>388</v>
      </c>
      <c r="P30" s="285"/>
      <c r="T30" s="281" t="str">
        <f>B30&amp;"E"&amp;C30</f>
        <v>513E10281</v>
      </c>
    </row>
    <row r="31" spans="2:20" ht="18" customHeight="1" x14ac:dyDescent="0.2">
      <c r="B31" s="584" t="str">
        <f>LEFT('SHEAR STUDS'!I1,3)</f>
        <v>513</v>
      </c>
      <c r="C31" s="588" t="str">
        <f>RIGHT('SHEAR STUDS'!I1,5)</f>
        <v>20000</v>
      </c>
      <c r="D31" s="587">
        <f>SUM(J31:L31)</f>
        <v>4436</v>
      </c>
      <c r="E31" s="588"/>
      <c r="F31" s="588"/>
      <c r="G31" s="587">
        <f>SUM(J31:M31)</f>
        <v>4436</v>
      </c>
      <c r="H31" s="588" t="str">
        <f>'SHEAR STUDS'!L5</f>
        <v>EACH</v>
      </c>
      <c r="I31" s="589" t="str">
        <f>'SHEAR STUDS'!C5</f>
        <v>WELDED STUD SHEAR CONNECTORS</v>
      </c>
      <c r="J31" s="597"/>
      <c r="K31" s="597"/>
      <c r="L31" s="587">
        <f>'SHEAR STUDS'!L48</f>
        <v>4436</v>
      </c>
      <c r="M31" s="597"/>
      <c r="N31" s="600"/>
      <c r="P31" s="285"/>
      <c r="T31" s="281" t="str">
        <f>B31&amp;"E"&amp;C31</f>
        <v>513E20000</v>
      </c>
    </row>
    <row r="32" spans="2:20" ht="18" customHeight="1" x14ac:dyDescent="0.2">
      <c r="B32" s="584" t="str">
        <f>LEFT('BEAM TRIMMING'!I1,3)</f>
        <v>513</v>
      </c>
      <c r="C32" s="588" t="str">
        <f>RIGHT('BEAM TRIMMING'!I1,5)</f>
        <v>21001</v>
      </c>
      <c r="D32" s="587">
        <f t="shared" si="0"/>
        <v>2</v>
      </c>
      <c r="E32" s="588"/>
      <c r="F32" s="588"/>
      <c r="G32" s="587">
        <f>SUM(J32:M32)</f>
        <v>2</v>
      </c>
      <c r="H32" s="588" t="str">
        <f>'BEAM TRIMMING'!L5</f>
        <v>EACH</v>
      </c>
      <c r="I32" s="589" t="str">
        <f>'BEAM TRIMMING'!C5</f>
        <v>TRIMMING OF BEAM END, AS PER PLAN</v>
      </c>
      <c r="J32" s="597"/>
      <c r="K32" s="597"/>
      <c r="L32" s="597">
        <f>'BEAM TRIMMING'!L48</f>
        <v>2</v>
      </c>
      <c r="M32" s="597"/>
      <c r="N32" s="621" t="s">
        <v>389</v>
      </c>
      <c r="P32" s="285"/>
    </row>
    <row r="33" spans="2:20" ht="18" customHeight="1" x14ac:dyDescent="0.2">
      <c r="B33" s="584"/>
      <c r="C33" s="588"/>
      <c r="D33" s="587"/>
      <c r="E33" s="588"/>
      <c r="F33" s="588"/>
      <c r="G33" s="587"/>
      <c r="H33" s="588"/>
      <c r="I33" s="589"/>
      <c r="J33" s="597"/>
      <c r="K33" s="597"/>
      <c r="L33" s="597"/>
      <c r="M33" s="597"/>
      <c r="N33" s="600"/>
      <c r="P33" s="285"/>
    </row>
    <row r="34" spans="2:20" ht="18" customHeight="1" x14ac:dyDescent="0.2">
      <c r="B34" s="584" t="str">
        <f>LEFT('FIELD PAINTING'!I1,3)</f>
        <v>514</v>
      </c>
      <c r="C34" s="588" t="str">
        <f>RIGHT('FIELD PAINTING'!I1,5)</f>
        <v>00201</v>
      </c>
      <c r="D34" s="587"/>
      <c r="E34" s="588"/>
      <c r="F34" s="588"/>
      <c r="G34" s="587" t="str">
        <f>'FIELD PAINTING'!L48</f>
        <v>LS</v>
      </c>
      <c r="H34" s="588"/>
      <c r="I34" s="589" t="str">
        <f>'FIELD PAINTING'!C5</f>
        <v>FIELD PAINTING OF EXISTING STRUCTURAL STEEL, PRIME COAT, AS PER PLAN</v>
      </c>
      <c r="J34" s="597"/>
      <c r="K34" s="597"/>
      <c r="L34" s="597"/>
      <c r="M34" s="597"/>
      <c r="N34" s="621" t="s">
        <v>388</v>
      </c>
      <c r="P34" s="285">
        <f>'FIELD PAINTING'!S10</f>
        <v>20000</v>
      </c>
    </row>
    <row r="35" spans="2:20" ht="18" customHeight="1" x14ac:dyDescent="0.2">
      <c r="B35" s="584"/>
      <c r="C35" s="588"/>
      <c r="D35" s="587"/>
      <c r="E35" s="588"/>
      <c r="F35" s="588"/>
      <c r="G35" s="587"/>
      <c r="H35" s="588"/>
      <c r="I35" s="589"/>
      <c r="J35" s="597"/>
      <c r="K35" s="597"/>
      <c r="L35" s="597"/>
      <c r="M35" s="597"/>
      <c r="N35" s="600"/>
      <c r="P35" s="285"/>
    </row>
    <row r="36" spans="2:20" ht="18" customHeight="1" x14ac:dyDescent="0.2">
      <c r="B36" s="584" t="str">
        <f>LEFT('EXPANSION JOINT'!I1,3)</f>
        <v>516</v>
      </c>
      <c r="C36" s="588" t="str">
        <f>RIGHT('EXPANSION JOINT'!I1,5)</f>
        <v>11210</v>
      </c>
      <c r="D36" s="587">
        <f t="shared" si="0"/>
        <v>90</v>
      </c>
      <c r="E36" s="588"/>
      <c r="F36" s="588"/>
      <c r="G36" s="587">
        <f>SUM(J36:M36)</f>
        <v>90</v>
      </c>
      <c r="H36" s="588" t="str">
        <f>'EXPANSION JOINT'!L5</f>
        <v>FT</v>
      </c>
      <c r="I36" s="589" t="str">
        <f>'EXPANSION JOINT'!C5</f>
        <v>STRUCTURAL EXPANSION JOINT INCLUDING ELASTOMERIC STRIP SEAL</v>
      </c>
      <c r="J36" s="597"/>
      <c r="K36" s="597"/>
      <c r="L36" s="597">
        <f>'EXPANSION JOINT'!L49</f>
        <v>90</v>
      </c>
      <c r="M36" s="597"/>
      <c r="N36" s="600"/>
      <c r="P36" s="285"/>
      <c r="T36" s="281" t="str">
        <f>B36&amp;"E"&amp;C36</f>
        <v>516E11210</v>
      </c>
    </row>
    <row r="37" spans="2:20" ht="18" customHeight="1" x14ac:dyDescent="0.2">
      <c r="B37" s="584" t="str">
        <f>LEFT('1" PEJF'!I1,3)</f>
        <v>516</v>
      </c>
      <c r="C37" s="588" t="str">
        <f>RIGHT('1" PEJF'!I1,5)</f>
        <v>13600</v>
      </c>
      <c r="D37" s="587">
        <f>SUM(J37:K37)</f>
        <v>113</v>
      </c>
      <c r="E37" s="588"/>
      <c r="F37" s="588"/>
      <c r="G37" s="587">
        <f>SUM(J37:M37)</f>
        <v>113</v>
      </c>
      <c r="H37" s="588" t="str">
        <f>'1" PEJF'!L5</f>
        <v>SF</v>
      </c>
      <c r="I37" s="589" t="str">
        <f>'1" PEJF'!C5</f>
        <v>1" PREFORMED EXPANSION JOINT FILLER</v>
      </c>
      <c r="J37" s="597">
        <f>'1" PEJF'!L49</f>
        <v>113</v>
      </c>
      <c r="K37" s="597"/>
      <c r="M37" s="597"/>
      <c r="N37" s="600"/>
      <c r="P37" s="285"/>
      <c r="T37" s="281" t="str">
        <f>B37&amp;"E"&amp;C37</f>
        <v>516E13600</v>
      </c>
    </row>
    <row r="38" spans="2:20" ht="18" customHeight="1" x14ac:dyDescent="0.2">
      <c r="B38" s="584" t="str">
        <f>LEFT(JACKING!I1,3)</f>
        <v>516</v>
      </c>
      <c r="C38" s="588" t="str">
        <f>RIGHT(JACKING!I1,5)</f>
        <v>47001</v>
      </c>
      <c r="D38" s="587">
        <f t="shared" si="0"/>
        <v>0</v>
      </c>
      <c r="E38" s="588"/>
      <c r="F38" s="588"/>
      <c r="G38" s="587" t="str">
        <f>JACKING!L5</f>
        <v>LS</v>
      </c>
      <c r="H38" s="588"/>
      <c r="I38" s="589" t="str">
        <f>JACKING!C5</f>
        <v>JACKING AND TEMPORARY SUPPORT OF SUPERSTRUCTURE, AS PER PLAN</v>
      </c>
      <c r="J38" s="597"/>
      <c r="K38" s="597"/>
      <c r="L38" s="597"/>
      <c r="M38" s="597"/>
      <c r="N38" s="621" t="s">
        <v>388</v>
      </c>
      <c r="P38" s="285">
        <f>JACKING!O24</f>
        <v>75000</v>
      </c>
    </row>
    <row r="39" spans="2:20" ht="18" customHeight="1" x14ac:dyDescent="0.2">
      <c r="B39" s="584"/>
      <c r="C39" s="588"/>
      <c r="D39" s="587"/>
      <c r="E39" s="588"/>
      <c r="F39" s="588"/>
      <c r="G39" s="587"/>
      <c r="H39" s="588"/>
      <c r="I39" s="589"/>
      <c r="J39" s="597"/>
      <c r="K39" s="597"/>
      <c r="L39" s="597"/>
      <c r="M39" s="597"/>
      <c r="N39" s="600"/>
      <c r="P39" s="285"/>
    </row>
    <row r="40" spans="2:20" ht="18" customHeight="1" x14ac:dyDescent="0.2">
      <c r="B40" s="584" t="str">
        <f>LEFT(SCUPPERS!I1,3)</f>
        <v>518</v>
      </c>
      <c r="C40" s="588" t="str">
        <f>RIGHT(SCUPPERS!I1,5)</f>
        <v>12300</v>
      </c>
      <c r="D40" s="587"/>
      <c r="E40" s="588"/>
      <c r="F40" s="588"/>
      <c r="G40" s="587">
        <f>SUM(J40:M40)</f>
        <v>2</v>
      </c>
      <c r="H40" s="588" t="str">
        <f>SCUPPERS!L5</f>
        <v>EACH</v>
      </c>
      <c r="I40" s="589" t="str">
        <f>SCUPPERS!C5</f>
        <v>SCUPPERS, INCLUDING SUPPORTS</v>
      </c>
      <c r="J40" s="597"/>
      <c r="K40" s="597"/>
      <c r="L40" s="597">
        <f>SCUPPERS!L48</f>
        <v>2</v>
      </c>
      <c r="M40" s="597"/>
      <c r="N40" s="600"/>
      <c r="P40" s="285"/>
    </row>
    <row r="41" spans="2:20" ht="18" customHeight="1" x14ac:dyDescent="0.2">
      <c r="B41" s="584" t="str">
        <f>LEFT(GEO!I1,3)</f>
        <v>518</v>
      </c>
      <c r="C41" s="588" t="str">
        <f>RIGHT(GEO!I1,5)</f>
        <v>20000</v>
      </c>
      <c r="D41" s="587">
        <f t="shared" ref="D41" si="1">SUM(J41:L41)</f>
        <v>51</v>
      </c>
      <c r="E41" s="588"/>
      <c r="F41" s="588"/>
      <c r="G41" s="587">
        <f>SUM(J41:M41)</f>
        <v>51</v>
      </c>
      <c r="H41" s="588" t="str">
        <f>GEO!L5</f>
        <v>SY</v>
      </c>
      <c r="I41" s="589" t="str">
        <f>GEO!C5</f>
        <v>PREFABRICATED GEOCOMPOSITE DRAIN</v>
      </c>
      <c r="J41" s="597">
        <f>GEO!L45</f>
        <v>51</v>
      </c>
      <c r="K41" s="597"/>
      <c r="L41" s="597"/>
      <c r="M41" s="597"/>
      <c r="N41" s="600"/>
      <c r="P41" s="285"/>
    </row>
    <row r="42" spans="2:20" ht="18" customHeight="1" x14ac:dyDescent="0.2">
      <c r="B42" s="584" t="str">
        <f>LEFT('POROUS BACKFILL'!I1,3)</f>
        <v>518</v>
      </c>
      <c r="C42" s="588" t="str">
        <f>RIGHT('POROUS BACKFILL'!I1,5)</f>
        <v>21200</v>
      </c>
      <c r="D42" s="587">
        <f t="shared" si="0"/>
        <v>28</v>
      </c>
      <c r="E42" s="588"/>
      <c r="F42" s="588"/>
      <c r="G42" s="587">
        <f>SUM(J42:M42)</f>
        <v>28</v>
      </c>
      <c r="H42" s="588" t="str">
        <f>'POROUS BACKFILL'!L5</f>
        <v>CY</v>
      </c>
      <c r="I42" s="589" t="str">
        <f>'POROUS BACKFILL'!C5</f>
        <v>POROUS BACKFILL WITH GEOTEXTILE FABRIC</v>
      </c>
      <c r="J42" s="597">
        <f>'POROUS BACKFILL'!L43</f>
        <v>28</v>
      </c>
      <c r="K42" s="597"/>
      <c r="L42" s="597"/>
      <c r="M42" s="597"/>
      <c r="N42" s="600"/>
      <c r="P42" s="285"/>
      <c r="T42" s="281" t="str">
        <f>B42&amp;"E"&amp;C42</f>
        <v>518E21200</v>
      </c>
    </row>
    <row r="43" spans="2:20" ht="18" customHeight="1" x14ac:dyDescent="0.2">
      <c r="B43" s="584"/>
      <c r="C43" s="588"/>
      <c r="D43" s="587"/>
      <c r="E43" s="588"/>
      <c r="F43" s="588"/>
      <c r="G43" s="587"/>
      <c r="H43" s="588"/>
      <c r="I43" s="589"/>
      <c r="J43" s="597"/>
      <c r="K43" s="597"/>
      <c r="L43" s="597"/>
      <c r="M43" s="597"/>
      <c r="N43" s="600"/>
      <c r="P43" s="285"/>
    </row>
    <row r="44" spans="2:20" ht="18" customHeight="1" x14ac:dyDescent="0.2">
      <c r="B44" s="584" t="str">
        <f>LEFT('PATCHING CONC.'!I1,3)</f>
        <v>519</v>
      </c>
      <c r="C44" s="588" t="str">
        <f>RIGHT('PATCHING CONC.'!I1,5)</f>
        <v>11101</v>
      </c>
      <c r="D44" s="587">
        <f t="shared" si="0"/>
        <v>587.83000000000004</v>
      </c>
      <c r="E44" s="588"/>
      <c r="F44" s="588"/>
      <c r="G44" s="587">
        <f>SUM(J44:M44)</f>
        <v>587.83000000000004</v>
      </c>
      <c r="H44" s="588" t="str">
        <f>'PATCHING CONC.'!L5</f>
        <v>SF</v>
      </c>
      <c r="I44" s="589" t="str">
        <f>'PATCHING CONC.'!C5</f>
        <v>PATCHING CONCRETE STRUCTURE, AS PER PLAN</v>
      </c>
      <c r="J44" s="597">
        <f>'PATCHING CONC.'!K11+'PATCHING CONC.'!K17</f>
        <v>3.83</v>
      </c>
      <c r="K44" s="597">
        <f>'PATCHING CONC.'!K29</f>
        <v>584</v>
      </c>
      <c r="L44" s="597"/>
      <c r="M44" s="597"/>
      <c r="N44" s="621" t="s">
        <v>388</v>
      </c>
      <c r="P44" s="285"/>
      <c r="T44" s="281" t="str">
        <f>B44&amp;"E"&amp;C44</f>
        <v>519E11101</v>
      </c>
    </row>
    <row r="45" spans="2:20" ht="18" customHeight="1" x14ac:dyDescent="0.2">
      <c r="B45" s="584"/>
      <c r="C45" s="588"/>
      <c r="D45" s="587"/>
      <c r="E45" s="588"/>
      <c r="F45" s="588"/>
      <c r="G45" s="587"/>
      <c r="H45" s="588"/>
      <c r="I45" s="589"/>
      <c r="J45" s="597"/>
      <c r="K45" s="597"/>
      <c r="L45" s="597"/>
      <c r="M45" s="597"/>
      <c r="N45" s="600"/>
      <c r="P45" s="285"/>
    </row>
    <row r="46" spans="2:20" ht="18" customHeight="1" x14ac:dyDescent="0.2">
      <c r="B46" s="584" t="str">
        <f>LEFT('CONC. APPR. SLABS'!I1,3)</f>
        <v>526</v>
      </c>
      <c r="C46" s="588" t="str">
        <f>RIGHT('CONC. APPR. SLABS'!I1,5)</f>
        <v>30010</v>
      </c>
      <c r="D46" s="587">
        <f t="shared" si="0"/>
        <v>0</v>
      </c>
      <c r="E46" s="588"/>
      <c r="F46" s="588"/>
      <c r="G46" s="587">
        <f>SUM(J46:M46)</f>
        <v>180</v>
      </c>
      <c r="H46" s="588" t="str">
        <f>'CONC. APPR. SLABS'!L5</f>
        <v>SY</v>
      </c>
      <c r="I46" s="589" t="str">
        <f>'CONC. APPR. SLABS'!C5</f>
        <v>REINFORCED CONCRETE APPROACH SLABS WITH QC/QA (T=17")</v>
      </c>
      <c r="J46" s="597"/>
      <c r="K46" s="597"/>
      <c r="L46" s="597"/>
      <c r="M46" s="597">
        <f>'CONC. APPR. SLABS'!L46</f>
        <v>180</v>
      </c>
      <c r="N46" s="621"/>
      <c r="P46" s="285"/>
      <c r="T46" s="281" t="str">
        <f>B46&amp;"E"&amp;C46</f>
        <v>526E30010</v>
      </c>
    </row>
    <row r="47" spans="2:20" ht="18" customHeight="1" x14ac:dyDescent="0.2">
      <c r="B47" s="601" t="str">
        <f>LEFT('TYPE A INSTALLATION'!I1,3)</f>
        <v>526</v>
      </c>
      <c r="C47" s="602" t="str">
        <f>RIGHT('TYPE A INSTALLATION'!I1,5)</f>
        <v>90010</v>
      </c>
      <c r="D47" s="587">
        <f t="shared" si="0"/>
        <v>0</v>
      </c>
      <c r="E47" s="602"/>
      <c r="F47" s="602"/>
      <c r="G47" s="587">
        <f>SUM(J47:M47)</f>
        <v>82</v>
      </c>
      <c r="H47" s="588" t="str">
        <f>'TYPE A INSTALLATION'!L5</f>
        <v>FT</v>
      </c>
      <c r="I47" s="589" t="str">
        <f>'TYPE A INSTALLATION'!C5</f>
        <v>TYPE A INSTALLATION</v>
      </c>
      <c r="J47" s="597"/>
      <c r="K47" s="597"/>
      <c r="L47" s="597"/>
      <c r="M47" s="597">
        <f>'TYPE A INSTALLATION'!L46</f>
        <v>82</v>
      </c>
      <c r="N47" s="600"/>
      <c r="P47" s="285"/>
      <c r="T47" s="281" t="str">
        <f>B47&amp;"E"&amp;C47</f>
        <v>526E90010</v>
      </c>
    </row>
    <row r="48" spans="2:20" ht="18" customHeight="1" x14ac:dyDescent="0.2">
      <c r="B48" s="601"/>
      <c r="C48" s="602"/>
      <c r="D48" s="587"/>
      <c r="E48" s="602"/>
      <c r="F48" s="602"/>
      <c r="G48" s="587"/>
      <c r="H48" s="588"/>
      <c r="I48" s="589"/>
      <c r="J48" s="597"/>
      <c r="K48" s="597"/>
      <c r="L48" s="597"/>
      <c r="M48" s="597"/>
      <c r="N48" s="600"/>
      <c r="P48" s="285"/>
    </row>
    <row r="49" spans="2:20" ht="18" customHeight="1" x14ac:dyDescent="0.2">
      <c r="B49" s="584" t="str">
        <f>LEFT(BEARINGS!I1,3)</f>
        <v>869</v>
      </c>
      <c r="C49" s="588" t="str">
        <f>RIGHT(BEARINGS!I1,5)</f>
        <v>00100</v>
      </c>
      <c r="D49" s="587">
        <f t="shared" si="0"/>
        <v>24</v>
      </c>
      <c r="E49" s="588"/>
      <c r="F49" s="588"/>
      <c r="G49" s="587">
        <f>SUM(J49:M49)</f>
        <v>24</v>
      </c>
      <c r="H49" s="588" t="str">
        <f>BEARINGS!L5</f>
        <v>EACH</v>
      </c>
      <c r="I49" s="589" t="str">
        <f>BEARINGS!C5</f>
        <v>HIGH LOAD MULTI-ROTATIONAL (HLMR) BEARINGS</v>
      </c>
      <c r="J49" s="597">
        <f>BEARINGS!K12+BEARINGS!K24</f>
        <v>8</v>
      </c>
      <c r="K49" s="597">
        <f>BEARINGS!K18</f>
        <v>16</v>
      </c>
      <c r="L49" s="597"/>
      <c r="M49" s="597"/>
      <c r="N49" s="600"/>
      <c r="P49" s="285"/>
      <c r="T49" s="281" t="str">
        <f>B49&amp;"E"&amp;C49</f>
        <v>869E00100</v>
      </c>
    </row>
    <row r="50" spans="2:20" ht="18" customHeight="1" thickBot="1" x14ac:dyDescent="0.25">
      <c r="B50" s="603"/>
      <c r="C50" s="577"/>
      <c r="D50" s="604"/>
      <c r="E50" s="577"/>
      <c r="F50" s="577"/>
      <c r="G50" s="604"/>
      <c r="H50" s="577"/>
      <c r="I50" s="605"/>
      <c r="J50" s="606"/>
      <c r="K50" s="606"/>
      <c r="L50" s="606"/>
      <c r="M50" s="606"/>
      <c r="N50" s="607"/>
      <c r="P50" s="287"/>
    </row>
    <row r="51" spans="2:20" x14ac:dyDescent="0.2">
      <c r="B51" s="290"/>
      <c r="C51" s="290"/>
      <c r="D51" s="290"/>
      <c r="E51" s="290"/>
      <c r="F51" s="290"/>
      <c r="G51" s="291"/>
      <c r="H51" s="290"/>
      <c r="I51" s="292"/>
      <c r="J51" s="291"/>
      <c r="K51" s="290"/>
      <c r="L51" s="290"/>
      <c r="M51" s="290"/>
      <c r="N51" s="290"/>
      <c r="P51" s="287"/>
    </row>
    <row r="52" spans="2:20" s="288" customFormat="1" x14ac:dyDescent="0.2">
      <c r="B52" s="293"/>
      <c r="C52" s="293"/>
      <c r="D52" s="293"/>
      <c r="E52" s="293"/>
      <c r="F52" s="293"/>
      <c r="G52" s="294"/>
      <c r="H52" s="293"/>
      <c r="I52" s="295"/>
      <c r="J52" s="293"/>
      <c r="K52" s="293"/>
      <c r="L52" s="293"/>
      <c r="M52" s="293"/>
      <c r="N52" s="293"/>
      <c r="P52" s="289"/>
      <c r="Q52" s="282"/>
    </row>
    <row r="53" spans="2:20" s="288" customFormat="1" x14ac:dyDescent="0.2">
      <c r="B53" s="293"/>
      <c r="C53" s="293"/>
      <c r="D53" s="293"/>
      <c r="E53" s="293"/>
      <c r="F53" s="293"/>
      <c r="G53" s="294"/>
      <c r="H53" s="293"/>
      <c r="I53" s="295"/>
      <c r="J53" s="293"/>
      <c r="K53" s="293"/>
      <c r="L53" s="293"/>
      <c r="M53" s="293"/>
      <c r="N53" s="293"/>
      <c r="P53" s="289"/>
      <c r="Q53" s="282"/>
    </row>
    <row r="54" spans="2:20" s="288" customFormat="1" x14ac:dyDescent="0.2">
      <c r="B54" s="293"/>
      <c r="C54" s="293"/>
      <c r="D54" s="293"/>
      <c r="E54" s="293"/>
      <c r="F54" s="293"/>
      <c r="G54" s="294"/>
      <c r="H54" s="293"/>
      <c r="I54" s="295"/>
      <c r="J54" s="293"/>
      <c r="K54" s="293"/>
      <c r="L54" s="293"/>
      <c r="M54" s="293"/>
      <c r="N54" s="293"/>
      <c r="P54" s="289"/>
      <c r="Q54" s="282"/>
    </row>
    <row r="55" spans="2:20" s="288" customFormat="1" x14ac:dyDescent="0.2">
      <c r="B55" s="293"/>
      <c r="C55" s="293"/>
      <c r="D55" s="293"/>
      <c r="E55" s="293"/>
      <c r="F55" s="293"/>
      <c r="G55" s="294"/>
      <c r="H55" s="293"/>
      <c r="I55" s="295"/>
      <c r="J55" s="293"/>
      <c r="K55" s="293"/>
      <c r="L55" s="293"/>
      <c r="M55" s="293"/>
      <c r="N55" s="293"/>
      <c r="P55" s="289"/>
      <c r="Q55" s="282"/>
    </row>
    <row r="56" spans="2:20" x14ac:dyDescent="0.2">
      <c r="B56" s="290"/>
      <c r="C56" s="290"/>
      <c r="D56" s="290"/>
      <c r="E56" s="290"/>
      <c r="F56" s="290"/>
      <c r="G56" s="291"/>
      <c r="H56" s="290"/>
      <c r="I56" s="292"/>
      <c r="J56" s="290"/>
      <c r="K56" s="290"/>
      <c r="L56" s="290"/>
      <c r="M56" s="290"/>
      <c r="N56" s="290"/>
      <c r="P56" s="287"/>
    </row>
    <row r="57" spans="2:20" x14ac:dyDescent="0.2">
      <c r="B57" s="290"/>
      <c r="C57" s="290"/>
      <c r="D57" s="290"/>
      <c r="E57" s="290"/>
      <c r="F57" s="290"/>
      <c r="G57" s="291"/>
      <c r="H57" s="290"/>
      <c r="I57" s="292"/>
      <c r="J57" s="290"/>
      <c r="K57" s="290"/>
      <c r="L57" s="290"/>
      <c r="M57" s="290"/>
      <c r="N57" s="290"/>
      <c r="P57" s="287"/>
    </row>
    <row r="58" spans="2:20" x14ac:dyDescent="0.2">
      <c r="B58" s="290"/>
      <c r="C58" s="290"/>
      <c r="D58" s="290"/>
      <c r="E58" s="290"/>
      <c r="F58" s="290"/>
      <c r="G58" s="291"/>
      <c r="H58" s="290"/>
      <c r="I58" s="292"/>
      <c r="J58" s="290"/>
      <c r="K58" s="290"/>
      <c r="L58" s="290"/>
      <c r="M58" s="290"/>
      <c r="N58" s="290"/>
      <c r="P58" s="287"/>
    </row>
    <row r="59" spans="2:20" x14ac:dyDescent="0.2">
      <c r="B59" s="290"/>
      <c r="C59" s="290"/>
      <c r="D59" s="290"/>
      <c r="E59" s="290"/>
      <c r="F59" s="290"/>
      <c r="G59" s="291"/>
      <c r="H59" s="290"/>
      <c r="I59" s="292"/>
      <c r="J59" s="290"/>
      <c r="K59" s="290"/>
      <c r="L59" s="290"/>
      <c r="M59" s="290"/>
      <c r="N59" s="290"/>
      <c r="P59" s="287"/>
    </row>
    <row r="60" spans="2:20" x14ac:dyDescent="0.2">
      <c r="B60" s="290"/>
      <c r="C60" s="290"/>
      <c r="D60" s="290"/>
      <c r="E60" s="290"/>
      <c r="F60" s="290"/>
      <c r="G60" s="291"/>
      <c r="H60" s="290"/>
      <c r="I60" s="292"/>
      <c r="J60" s="290"/>
      <c r="K60" s="290"/>
      <c r="L60" s="290"/>
      <c r="M60" s="290"/>
      <c r="N60" s="290"/>
      <c r="P60" s="287"/>
    </row>
    <row r="61" spans="2:20" x14ac:dyDescent="0.2">
      <c r="B61" s="290"/>
      <c r="C61" s="290"/>
      <c r="D61" s="290"/>
      <c r="E61" s="290"/>
      <c r="F61" s="290"/>
      <c r="H61" s="290"/>
      <c r="I61" s="292"/>
      <c r="J61" s="290"/>
      <c r="K61" s="290"/>
      <c r="L61" s="290"/>
      <c r="M61" s="290"/>
      <c r="N61" s="290"/>
      <c r="P61" s="287"/>
    </row>
    <row r="62" spans="2:20" x14ac:dyDescent="0.2">
      <c r="B62" s="290"/>
      <c r="C62" s="290"/>
      <c r="D62" s="290"/>
      <c r="E62" s="290"/>
      <c r="F62" s="290"/>
      <c r="G62" s="291"/>
      <c r="H62" s="290"/>
      <c r="I62" s="292"/>
      <c r="J62" s="290"/>
      <c r="K62" s="290"/>
      <c r="L62" s="290"/>
      <c r="M62" s="291"/>
      <c r="N62" s="290"/>
      <c r="P62" s="287"/>
    </row>
  </sheetData>
  <mergeCells count="12">
    <mergeCell ref="M5:M6"/>
    <mergeCell ref="N5:N6"/>
    <mergeCell ref="B4:N4"/>
    <mergeCell ref="B5:B6"/>
    <mergeCell ref="C5:C6"/>
    <mergeCell ref="D5:F5"/>
    <mergeCell ref="G5:G6"/>
    <mergeCell ref="H5:H6"/>
    <mergeCell ref="I5:I6"/>
    <mergeCell ref="J5:J6"/>
    <mergeCell ref="K5:K6"/>
    <mergeCell ref="L5:L6"/>
  </mergeCells>
  <printOptions horizontalCentered="1"/>
  <pageMargins left="0.5" right="0.5" top="0.75" bottom="0.5" header="0.3" footer="0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92D050"/>
    <pageSetUpPr fitToPage="1"/>
  </sheetPr>
  <dimension ref="A1:AF48"/>
  <sheetViews>
    <sheetView showWhiteSpace="0" view="pageBreakPreview" zoomScaleNormal="115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13.28515625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6" max="21" width="10.7109375" customWidth="1"/>
    <col min="22" max="24" width="5.85546875" customWidth="1"/>
    <col min="25" max="25" width="9.85546875" customWidth="1"/>
    <col min="26" max="29" width="5.85546875" customWidth="1"/>
    <col min="30" max="30" width="5.28515625" customWidth="1"/>
    <col min="31" max="31" width="5.7109375" customWidth="1"/>
    <col min="32" max="32" width="5.2851562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95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94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78</v>
      </c>
    </row>
    <row r="6" spans="1:26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  <c r="Q9" s="669" t="s">
        <v>467</v>
      </c>
      <c r="R9" s="670">
        <v>431</v>
      </c>
      <c r="S9" s="315" t="s">
        <v>69</v>
      </c>
      <c r="T9" t="s">
        <v>468</v>
      </c>
    </row>
    <row r="10" spans="1:26" ht="15.95" customHeight="1" x14ac:dyDescent="0.25">
      <c r="A10" s="11"/>
      <c r="B10" s="53"/>
      <c r="C10" s="153" t="s">
        <v>79</v>
      </c>
      <c r="D10" s="139"/>
      <c r="E10" s="140"/>
      <c r="F10" s="140"/>
      <c r="G10" s="8"/>
      <c r="H10" s="21"/>
      <c r="I10" s="71"/>
      <c r="J10" s="43"/>
      <c r="K10" s="45"/>
      <c r="L10" s="56"/>
      <c r="Q10" s="669" t="s">
        <v>467</v>
      </c>
      <c r="R10" s="315">
        <f>437+156</f>
        <v>593</v>
      </c>
      <c r="S10" s="315" t="s">
        <v>69</v>
      </c>
      <c r="T10" t="s">
        <v>469</v>
      </c>
      <c r="W10" s="136" t="s">
        <v>81</v>
      </c>
      <c r="X10" s="139"/>
      <c r="Y10" s="143"/>
      <c r="Z10" s="137"/>
    </row>
    <row r="11" spans="1:26" ht="16.5" customHeight="1" x14ac:dyDescent="0.25">
      <c r="A11" s="34"/>
      <c r="B11" s="493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Q11" s="315"/>
      <c r="R11" s="315"/>
      <c r="W11" s="137"/>
      <c r="X11" s="137" t="s">
        <v>86</v>
      </c>
      <c r="Y11" s="144">
        <v>473</v>
      </c>
      <c r="Z11" s="154" t="s">
        <v>38</v>
      </c>
    </row>
    <row r="12" spans="1:26" ht="15.95" customHeight="1" x14ac:dyDescent="0.25">
      <c r="A12" s="11"/>
      <c r="B12" s="73"/>
      <c r="C12" s="136"/>
      <c r="D12" s="139"/>
      <c r="E12" s="143"/>
      <c r="F12" s="137"/>
      <c r="G12" s="18"/>
      <c r="H12" s="23"/>
      <c r="I12" s="67"/>
      <c r="J12" s="43"/>
      <c r="K12" s="95"/>
      <c r="L12" s="56"/>
      <c r="Q12" s="669" t="s">
        <v>470</v>
      </c>
      <c r="R12" s="315">
        <v>155</v>
      </c>
      <c r="S12" s="315" t="s">
        <v>69</v>
      </c>
      <c r="T12" t="s">
        <v>468</v>
      </c>
      <c r="W12" s="139"/>
      <c r="X12" s="139" t="s">
        <v>87</v>
      </c>
      <c r="Y12" s="144">
        <v>30.33</v>
      </c>
      <c r="Z12" s="154" t="s">
        <v>38</v>
      </c>
    </row>
    <row r="13" spans="1:26" ht="15.95" customHeight="1" x14ac:dyDescent="0.25">
      <c r="A13" s="11"/>
      <c r="B13" s="8"/>
      <c r="C13" s="137"/>
      <c r="D13" s="137"/>
      <c r="E13" s="18"/>
      <c r="F13" s="154"/>
      <c r="G13" s="18"/>
      <c r="H13" s="23"/>
      <c r="I13" s="67"/>
      <c r="J13" s="43"/>
      <c r="K13" s="44"/>
      <c r="L13" s="56"/>
      <c r="Q13" s="669" t="s">
        <v>473</v>
      </c>
      <c r="R13" s="315">
        <v>-13</v>
      </c>
      <c r="W13" s="139"/>
      <c r="X13" s="139" t="s">
        <v>80</v>
      </c>
      <c r="Y13" s="144">
        <f>Y11*Y12</f>
        <v>14346.089999999998</v>
      </c>
      <c r="Z13" s="155" t="s">
        <v>59</v>
      </c>
    </row>
    <row r="14" spans="1:26" ht="15.95" customHeight="1" x14ac:dyDescent="0.25">
      <c r="A14" s="11"/>
      <c r="B14" s="23"/>
      <c r="C14" s="139"/>
      <c r="D14" s="139"/>
      <c r="E14" s="18"/>
      <c r="F14" s="154"/>
      <c r="G14" s="155"/>
      <c r="H14" s="155"/>
      <c r="I14" s="67"/>
      <c r="J14" s="43"/>
      <c r="K14" s="45"/>
      <c r="L14" s="56"/>
      <c r="Q14" s="669" t="s">
        <v>471</v>
      </c>
      <c r="R14" s="315">
        <v>85</v>
      </c>
      <c r="S14" s="315" t="s">
        <v>69</v>
      </c>
      <c r="T14" t="s">
        <v>468</v>
      </c>
      <c r="W14" s="139"/>
      <c r="X14" s="141"/>
      <c r="Y14" s="144"/>
      <c r="Z14" s="144"/>
    </row>
    <row r="15" spans="1:26" ht="15.95" customHeight="1" x14ac:dyDescent="0.25">
      <c r="A15" s="11"/>
      <c r="B15" s="23"/>
      <c r="C15" s="139"/>
      <c r="D15" s="139"/>
      <c r="E15" s="18"/>
      <c r="F15" s="155"/>
      <c r="G15" s="155"/>
      <c r="H15" s="155"/>
      <c r="I15" s="67"/>
      <c r="J15" s="43"/>
      <c r="K15" s="45"/>
      <c r="L15" s="56"/>
      <c r="W15" s="141"/>
      <c r="X15" s="139" t="s">
        <v>82</v>
      </c>
      <c r="Y15" s="156">
        <v>35</v>
      </c>
      <c r="Z15" s="144"/>
    </row>
    <row r="16" spans="1:26" ht="15.75" customHeight="1" x14ac:dyDescent="0.25">
      <c r="A16" s="11"/>
      <c r="B16" s="53"/>
      <c r="C16" s="139"/>
      <c r="D16" s="141"/>
      <c r="E16" s="144"/>
      <c r="F16" s="144"/>
      <c r="G16" s="155"/>
      <c r="H16" s="155"/>
      <c r="I16" s="61"/>
      <c r="J16" s="43"/>
      <c r="K16" s="42"/>
      <c r="L16" s="56"/>
      <c r="Q16" s="669" t="s">
        <v>470</v>
      </c>
      <c r="R16" s="670">
        <v>105</v>
      </c>
      <c r="T16" t="s">
        <v>469</v>
      </c>
      <c r="W16" s="137"/>
      <c r="X16" s="137" t="s">
        <v>83</v>
      </c>
      <c r="Y16" s="157">
        <f>ROUNDUP(Y13*Y15,-2)</f>
        <v>502200</v>
      </c>
      <c r="Z16" s="137"/>
    </row>
    <row r="17" spans="1:32" ht="15.75" customHeight="1" x14ac:dyDescent="0.25">
      <c r="A17" s="11"/>
      <c r="B17" s="40"/>
      <c r="C17" s="141"/>
      <c r="D17" s="139"/>
      <c r="E17" s="156"/>
      <c r="F17" s="144"/>
      <c r="G17" s="38"/>
      <c r="H17" s="38"/>
      <c r="I17" s="47"/>
      <c r="J17" s="43"/>
      <c r="K17" s="68"/>
      <c r="L17" s="56"/>
      <c r="Q17" s="669" t="s">
        <v>472</v>
      </c>
    </row>
    <row r="18" spans="1:32" ht="15.95" customHeight="1" x14ac:dyDescent="0.25">
      <c r="A18" s="11"/>
      <c r="B18" s="9"/>
      <c r="C18" s="137"/>
      <c r="D18" s="137"/>
      <c r="E18" s="157"/>
      <c r="F18" s="137"/>
      <c r="G18" s="9"/>
      <c r="H18" s="9"/>
      <c r="I18" s="47"/>
      <c r="J18" s="43"/>
      <c r="K18" s="95"/>
      <c r="L18" s="56"/>
    </row>
    <row r="19" spans="1:32" ht="15.95" customHeight="1" x14ac:dyDescent="0.25">
      <c r="A19" s="11"/>
      <c r="B19" s="63"/>
      <c r="C19" s="139"/>
      <c r="D19" s="139"/>
      <c r="E19" s="141"/>
      <c r="F19" s="141"/>
      <c r="G19" s="9"/>
      <c r="H19" s="9"/>
      <c r="I19" s="47"/>
      <c r="J19" s="43"/>
      <c r="K19" s="45"/>
      <c r="L19" s="56"/>
    </row>
    <row r="20" spans="1:32" ht="15.95" customHeight="1" x14ac:dyDescent="0.25">
      <c r="A20" s="11"/>
      <c r="B20" s="35"/>
      <c r="C20" s="140"/>
      <c r="D20" s="139"/>
      <c r="E20" s="139"/>
      <c r="F20" s="139"/>
      <c r="G20" s="10"/>
      <c r="H20" s="10"/>
      <c r="I20" s="47"/>
      <c r="J20" s="43"/>
      <c r="K20" s="95"/>
      <c r="L20" s="56"/>
    </row>
    <row r="21" spans="1:32" ht="15.95" customHeight="1" x14ac:dyDescent="0.25">
      <c r="A21" s="11"/>
      <c r="B21" s="29"/>
      <c r="C21" s="140"/>
      <c r="D21" s="140"/>
      <c r="E21" s="140"/>
      <c r="F21" s="140"/>
      <c r="G21" s="10"/>
      <c r="H21" s="10"/>
      <c r="I21" s="47"/>
      <c r="J21" s="43"/>
      <c r="K21" s="45"/>
      <c r="L21" s="56"/>
    </row>
    <row r="22" spans="1:32" ht="15.95" customHeight="1" x14ac:dyDescent="0.25">
      <c r="A22" s="11"/>
      <c r="B22" s="7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32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32" ht="18.75" customHeight="1" x14ac:dyDescent="0.25">
      <c r="A24" s="11"/>
      <c r="B24" s="40"/>
      <c r="C24" s="494"/>
      <c r="D24" s="495"/>
      <c r="E24" s="40"/>
      <c r="F24" s="9"/>
      <c r="G24" s="155"/>
      <c r="H24" s="39"/>
      <c r="I24" s="47"/>
      <c r="J24" s="43"/>
      <c r="K24" s="45"/>
      <c r="L24" s="56"/>
    </row>
    <row r="25" spans="1:32" ht="15.95" customHeight="1" x14ac:dyDescent="0.25">
      <c r="A25" s="11"/>
      <c r="B25" s="8"/>
      <c r="C25" s="139"/>
      <c r="D25" s="73"/>
      <c r="E25" s="8"/>
      <c r="F25" s="18"/>
      <c r="G25" s="155"/>
      <c r="H25" s="9"/>
      <c r="I25" s="47"/>
      <c r="J25" s="43"/>
      <c r="K25" s="45"/>
      <c r="L25" s="56"/>
    </row>
    <row r="26" spans="1:32" ht="15.95" customHeight="1" x14ac:dyDescent="0.25">
      <c r="A26" s="11"/>
      <c r="B26" s="8"/>
      <c r="C26" s="139"/>
      <c r="D26" s="73"/>
      <c r="E26" s="8"/>
      <c r="F26" s="18"/>
      <c r="G26" s="155"/>
      <c r="H26" s="9"/>
      <c r="I26" s="47"/>
      <c r="J26" s="43"/>
      <c r="K26" s="45"/>
      <c r="L26" s="56"/>
      <c r="W26" s="687"/>
      <c r="X26" s="687"/>
      <c r="Y26" s="687"/>
      <c r="Z26" s="687"/>
      <c r="AA26" s="687"/>
      <c r="AB26" s="687"/>
      <c r="AC26" s="687"/>
      <c r="AD26" s="687"/>
      <c r="AE26" s="687"/>
      <c r="AF26" s="687"/>
    </row>
    <row r="27" spans="1:32" ht="15.95" customHeight="1" x14ac:dyDescent="0.25">
      <c r="A27" s="11"/>
      <c r="B27" s="12"/>
      <c r="C27" s="220"/>
      <c r="D27" s="116"/>
      <c r="E27" s="16"/>
      <c r="F27" s="18"/>
      <c r="G27" s="9"/>
      <c r="H27" s="9"/>
      <c r="I27" s="47"/>
      <c r="J27" s="43"/>
      <c r="K27" s="45"/>
      <c r="L27" s="56"/>
      <c r="W27" s="687"/>
      <c r="X27" s="687"/>
      <c r="Y27" s="687"/>
      <c r="Z27" s="687"/>
      <c r="AA27" s="687"/>
      <c r="AB27" s="687"/>
      <c r="AC27" s="687"/>
      <c r="AD27" s="687"/>
      <c r="AE27" s="687"/>
      <c r="AF27" s="687"/>
    </row>
    <row r="28" spans="1:32" ht="15.95" customHeight="1" x14ac:dyDescent="0.25">
      <c r="A28" s="11"/>
      <c r="B28" s="8"/>
      <c r="C28" s="139"/>
      <c r="D28" s="73"/>
      <c r="E28" s="8"/>
      <c r="F28" s="18"/>
      <c r="G28" s="155"/>
      <c r="H28" s="25"/>
      <c r="I28" s="47"/>
      <c r="J28" s="43"/>
      <c r="K28" s="45"/>
      <c r="L28" s="56"/>
      <c r="W28" s="687"/>
      <c r="X28" s="687"/>
      <c r="Y28" s="687"/>
      <c r="Z28" s="687"/>
      <c r="AA28" s="687"/>
      <c r="AB28" s="687"/>
      <c r="AC28" s="687"/>
      <c r="AD28" s="687"/>
      <c r="AE28" s="704"/>
      <c r="AF28" s="704"/>
    </row>
    <row r="29" spans="1:3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32" ht="15.95" customHeight="1" x14ac:dyDescent="0.25">
      <c r="A30" s="11"/>
      <c r="B30" s="8"/>
      <c r="C30" s="496"/>
      <c r="D30" s="30"/>
      <c r="E30" s="53"/>
      <c r="F30" s="18"/>
      <c r="G30" s="155"/>
      <c r="H30" s="8"/>
      <c r="I30" s="47"/>
      <c r="J30" s="43"/>
      <c r="K30" s="45"/>
      <c r="L30" s="56"/>
    </row>
    <row r="31" spans="1:3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3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  <c r="W32" s="687"/>
      <c r="X32" s="687"/>
      <c r="Y32" s="687"/>
      <c r="Z32" s="687"/>
      <c r="AA32" s="687"/>
      <c r="AB32" s="687"/>
      <c r="AC32" s="687"/>
      <c r="AD32" s="687"/>
    </row>
    <row r="33" spans="1:32" ht="15.95" customHeight="1" x14ac:dyDescent="0.25">
      <c r="A33" s="45"/>
      <c r="B33" s="7"/>
      <c r="C33" s="80"/>
      <c r="D33" s="9"/>
      <c r="E33" s="8"/>
      <c r="F33" s="8"/>
      <c r="G33" s="8"/>
      <c r="H33" s="8"/>
      <c r="I33" s="47"/>
      <c r="J33" s="43"/>
      <c r="K33" s="45"/>
      <c r="L33" s="56"/>
      <c r="W33" s="687"/>
      <c r="X33" s="687"/>
      <c r="Y33" s="687"/>
      <c r="Z33" s="687"/>
      <c r="AA33" s="687"/>
      <c r="AB33" s="687"/>
      <c r="AC33" s="687"/>
      <c r="AD33" s="687"/>
      <c r="AE33" s="687"/>
      <c r="AF33" s="687"/>
    </row>
    <row r="34" spans="1:3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  <c r="W34" s="687"/>
      <c r="X34" s="687"/>
      <c r="Y34" s="687"/>
      <c r="Z34" s="687"/>
      <c r="AA34" s="687"/>
      <c r="AB34" s="687"/>
      <c r="AC34" s="687"/>
      <c r="AD34" s="687"/>
      <c r="AE34" s="704"/>
      <c r="AF34" s="704"/>
    </row>
    <row r="35" spans="1:32" ht="15.95" customHeight="1" x14ac:dyDescent="0.25">
      <c r="A35" s="45"/>
      <c r="B35" s="8"/>
      <c r="C35" s="494"/>
      <c r="D35" s="495"/>
      <c r="E35" s="40"/>
      <c r="F35" s="18"/>
      <c r="G35" s="155"/>
      <c r="H35" s="8"/>
      <c r="I35" s="47"/>
      <c r="J35" s="43"/>
      <c r="K35" s="45"/>
      <c r="L35" s="56"/>
    </row>
    <row r="36" spans="1:32" ht="15.95" customHeight="1" x14ac:dyDescent="0.25">
      <c r="A36" s="45"/>
      <c r="B36" s="8"/>
      <c r="C36" s="139"/>
      <c r="D36" s="73"/>
      <c r="E36" s="8"/>
      <c r="F36" s="18"/>
      <c r="G36" s="155"/>
      <c r="H36" s="8"/>
      <c r="I36" s="47"/>
      <c r="J36" s="43"/>
      <c r="K36" s="45"/>
      <c r="L36" s="56"/>
    </row>
    <row r="37" spans="1:32" ht="15.95" customHeight="1" x14ac:dyDescent="0.25">
      <c r="A37" s="45"/>
      <c r="B37" s="8"/>
      <c r="C37" s="139"/>
      <c r="D37" s="73"/>
      <c r="E37" s="8"/>
      <c r="F37" s="18"/>
      <c r="G37" s="155"/>
      <c r="H37" s="8"/>
      <c r="I37" s="47"/>
      <c r="J37" s="43"/>
      <c r="K37" s="45"/>
      <c r="L37" s="56"/>
    </row>
    <row r="38" spans="1:32" ht="15.95" customHeight="1" x14ac:dyDescent="0.25">
      <c r="A38" s="45"/>
      <c r="B38" s="8"/>
      <c r="C38" s="220"/>
      <c r="D38" s="116"/>
      <c r="E38" s="16"/>
      <c r="F38" s="18"/>
      <c r="G38" s="9"/>
      <c r="H38" s="8"/>
      <c r="I38" s="47"/>
      <c r="J38" s="43"/>
      <c r="K38" s="45"/>
      <c r="L38" s="56"/>
    </row>
    <row r="39" spans="1:32" ht="15.95" customHeight="1" x14ac:dyDescent="0.25">
      <c r="A39" s="45"/>
      <c r="B39" s="8"/>
      <c r="C39" s="139"/>
      <c r="D39" s="73"/>
      <c r="E39" s="8"/>
      <c r="F39" s="18"/>
      <c r="G39" s="155"/>
      <c r="H39" s="8"/>
      <c r="I39" s="47"/>
      <c r="J39" s="43"/>
      <c r="K39" s="45"/>
      <c r="L39" s="56"/>
    </row>
    <row r="40" spans="1:3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32" ht="15.95" customHeight="1" x14ac:dyDescent="0.25">
      <c r="A41" s="45"/>
      <c r="B41" s="8"/>
      <c r="C41" s="497"/>
      <c r="D41" s="30"/>
      <c r="E41" s="53"/>
      <c r="F41" s="8"/>
      <c r="G41" s="8"/>
      <c r="H41" s="8"/>
      <c r="I41" s="47"/>
      <c r="J41" s="43"/>
      <c r="K41" s="45"/>
      <c r="L41" s="56"/>
    </row>
    <row r="42" spans="1:3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3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3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3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3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3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3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K12+K18</f>
        <v>0</v>
      </c>
      <c r="L48" s="59" t="str">
        <f>L5</f>
        <v>LS</v>
      </c>
    </row>
  </sheetData>
  <mergeCells count="30">
    <mergeCell ref="AE34:AF34"/>
    <mergeCell ref="W27:X27"/>
    <mergeCell ref="Y27:Z27"/>
    <mergeCell ref="AA27:AB27"/>
    <mergeCell ref="AC27:AD27"/>
    <mergeCell ref="W34:X34"/>
    <mergeCell ref="Y34:Z34"/>
    <mergeCell ref="AA34:AB34"/>
    <mergeCell ref="AC34:AD34"/>
    <mergeCell ref="W28:X28"/>
    <mergeCell ref="Y28:Z28"/>
    <mergeCell ref="AA28:AB28"/>
    <mergeCell ref="AC28:AD28"/>
    <mergeCell ref="AE28:AF28"/>
    <mergeCell ref="AE27:AF27"/>
    <mergeCell ref="A7:J7"/>
    <mergeCell ref="A48:J48"/>
    <mergeCell ref="I1:J1"/>
    <mergeCell ref="I2:J2"/>
    <mergeCell ref="C4:D4"/>
    <mergeCell ref="F4:G4"/>
    <mergeCell ref="I4:L4"/>
    <mergeCell ref="C5:J5"/>
    <mergeCell ref="W26:AF26"/>
    <mergeCell ref="W33:X33"/>
    <mergeCell ref="Y33:Z33"/>
    <mergeCell ref="AA33:AB33"/>
    <mergeCell ref="AC33:AD33"/>
    <mergeCell ref="AE33:AF33"/>
    <mergeCell ref="W32:AD32"/>
  </mergeCells>
  <pageMargins left="0.7" right="0.45" top="0.5" bottom="0.75" header="0.3" footer="0.3"/>
  <pageSetup scale="85" fitToHeight="0" orientation="portrait" r:id="rId1"/>
  <rowBreaks count="1" manualBreakCount="1">
    <brk id="4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373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374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60</v>
      </c>
    </row>
    <row r="6" spans="1:12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2" ht="15.95" customHeight="1" x14ac:dyDescent="0.25">
      <c r="A10" s="11"/>
      <c r="B10" s="53" t="s">
        <v>47</v>
      </c>
      <c r="C10" s="30"/>
      <c r="D10" s="14" t="s">
        <v>13</v>
      </c>
      <c r="E10" s="12" t="s">
        <v>14</v>
      </c>
      <c r="F10" s="12" t="s">
        <v>15</v>
      </c>
      <c r="G10" s="12" t="s">
        <v>45</v>
      </c>
      <c r="H10" s="21"/>
      <c r="I10" s="71"/>
      <c r="J10" s="43"/>
      <c r="K10" s="45"/>
      <c r="L10" s="56"/>
    </row>
    <row r="11" spans="1:12" ht="16.5" customHeight="1" x14ac:dyDescent="0.25">
      <c r="A11" s="11"/>
      <c r="B11" s="115" t="s">
        <v>17</v>
      </c>
      <c r="C11" s="40"/>
      <c r="D11" s="66">
        <v>25</v>
      </c>
      <c r="E11" s="66">
        <v>16</v>
      </c>
      <c r="F11" s="66">
        <f>E11*D11</f>
        <v>400</v>
      </c>
      <c r="G11" s="66">
        <f>F11/9</f>
        <v>44.444444444444443</v>
      </c>
      <c r="H11" s="40"/>
      <c r="I11" s="29"/>
      <c r="J11" s="43"/>
      <c r="K11" s="45"/>
      <c r="L11" s="56"/>
    </row>
    <row r="12" spans="1:12" ht="15.95" customHeight="1" x14ac:dyDescent="0.25">
      <c r="A12" s="11"/>
      <c r="B12" s="115" t="s">
        <v>58</v>
      </c>
      <c r="C12" s="9"/>
      <c r="D12" s="9">
        <v>25</v>
      </c>
      <c r="E12" s="9">
        <v>16</v>
      </c>
      <c r="F12" s="66">
        <f>E12*D12</f>
        <v>400</v>
      </c>
      <c r="G12" s="66">
        <f>F12/9</f>
        <v>44.444444444444443</v>
      </c>
      <c r="H12" s="23"/>
      <c r="I12" s="67"/>
      <c r="J12" s="43"/>
      <c r="K12" s="95"/>
      <c r="L12" s="56"/>
    </row>
    <row r="13" spans="1:12" ht="15.95" customHeight="1" x14ac:dyDescent="0.25">
      <c r="A13" s="11"/>
      <c r="B13" s="8"/>
      <c r="C13" s="9"/>
      <c r="D13" s="9"/>
      <c r="E13" s="18"/>
      <c r="F13" s="18" t="s">
        <v>48</v>
      </c>
      <c r="G13" s="18">
        <f>ROUND(SUM(G11:G12),0)</f>
        <v>89</v>
      </c>
      <c r="H13" s="23"/>
      <c r="I13" s="67"/>
      <c r="J13" s="43"/>
      <c r="K13" s="44">
        <f>G13</f>
        <v>89</v>
      </c>
      <c r="L13" s="158"/>
    </row>
    <row r="14" spans="1:12" ht="15.95" customHeight="1" x14ac:dyDescent="0.25">
      <c r="A14" s="11"/>
      <c r="B14" s="8"/>
      <c r="C14" s="9"/>
      <c r="D14" s="9"/>
      <c r="E14" s="18"/>
      <c r="F14" s="18"/>
      <c r="G14" s="23"/>
      <c r="H14" s="23"/>
      <c r="I14" s="67"/>
      <c r="J14" s="43"/>
      <c r="K14" s="45"/>
      <c r="L14" s="56"/>
    </row>
    <row r="15" spans="1:12" ht="15.95" customHeight="1" x14ac:dyDescent="0.25">
      <c r="A15" s="11"/>
      <c r="B15" s="53"/>
      <c r="C15" s="18"/>
      <c r="D15" s="73"/>
      <c r="E15" s="8"/>
      <c r="F15" s="8"/>
      <c r="G15" s="23"/>
      <c r="H15" s="23"/>
      <c r="I15" s="67"/>
      <c r="J15" s="43"/>
      <c r="K15" s="45"/>
      <c r="L15" s="56"/>
    </row>
    <row r="16" spans="1:12" ht="15.75" customHeight="1" x14ac:dyDescent="0.25">
      <c r="A16" s="11"/>
      <c r="B16" s="53"/>
      <c r="C16" s="18"/>
      <c r="D16" s="9"/>
      <c r="E16" s="8"/>
      <c r="F16" s="8"/>
      <c r="G16" s="40"/>
      <c r="H16" s="40"/>
      <c r="I16" s="61"/>
      <c r="J16" s="43"/>
      <c r="K16" s="42"/>
      <c r="L16" s="56"/>
    </row>
    <row r="17" spans="1:25" ht="15.75" customHeight="1" x14ac:dyDescent="0.25">
      <c r="A17" s="11"/>
      <c r="B17" s="40"/>
      <c r="C17" s="40"/>
      <c r="D17" s="40"/>
      <c r="E17" s="38"/>
      <c r="F17" s="40"/>
      <c r="G17" s="38"/>
      <c r="H17" s="38"/>
      <c r="I17" s="47"/>
      <c r="J17" s="43"/>
      <c r="K17" s="68"/>
      <c r="L17" s="56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7"/>
      <c r="J18" s="43"/>
      <c r="K18" s="95"/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43"/>
      <c r="K19" s="45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5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SUM(K13:K47)</f>
        <v>89</v>
      </c>
      <c r="L48" s="59">
        <f>K48</f>
        <v>89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Z48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7" max="26" width="9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375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314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78</v>
      </c>
    </row>
    <row r="6" spans="1:26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153" t="s">
        <v>79</v>
      </c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/>
      <c r="C10" s="30"/>
      <c r="D10" s="14"/>
      <c r="E10" s="12"/>
      <c r="F10" s="12"/>
      <c r="G10" s="12"/>
      <c r="H10" s="8"/>
      <c r="J10" s="43"/>
      <c r="K10" s="45"/>
      <c r="L10" s="56"/>
      <c r="Q10" s="53"/>
      <c r="R10" s="30"/>
      <c r="S10" s="14"/>
      <c r="T10" s="12"/>
      <c r="U10" s="12"/>
      <c r="V10" s="12"/>
      <c r="W10" s="8"/>
      <c r="Y10" s="43"/>
      <c r="Z10" s="45"/>
    </row>
    <row r="11" spans="1:26" ht="16.5" customHeight="1" x14ac:dyDescent="0.25">
      <c r="A11" s="11"/>
      <c r="B11" s="115"/>
      <c r="C11" s="40"/>
      <c r="D11" s="66"/>
      <c r="E11" s="66"/>
      <c r="F11" s="66"/>
      <c r="G11" s="66"/>
      <c r="H11" s="40"/>
      <c r="I11" s="29"/>
      <c r="J11" s="43"/>
      <c r="K11" s="45"/>
      <c r="L11" s="56"/>
      <c r="Q11" s="115"/>
      <c r="R11" s="40"/>
      <c r="S11" s="66"/>
      <c r="T11" s="66"/>
      <c r="U11" s="66"/>
      <c r="V11" s="66"/>
      <c r="W11" s="40"/>
      <c r="X11" s="29"/>
      <c r="Y11" s="43"/>
      <c r="Z11" s="45"/>
    </row>
    <row r="12" spans="1:26" ht="15.95" customHeight="1" x14ac:dyDescent="0.25">
      <c r="A12" s="11"/>
      <c r="B12" s="115"/>
      <c r="C12" s="9"/>
      <c r="D12" s="9"/>
      <c r="E12" s="9"/>
      <c r="F12" s="66"/>
      <c r="G12" s="66"/>
      <c r="H12" s="23"/>
      <c r="I12" s="67"/>
      <c r="J12" s="43"/>
      <c r="K12" s="95"/>
      <c r="L12" s="56"/>
      <c r="Q12" s="115" t="s">
        <v>394</v>
      </c>
      <c r="R12" s="626">
        <v>6300</v>
      </c>
      <c r="S12" s="9"/>
      <c r="T12" s="9"/>
      <c r="U12" s="66"/>
      <c r="V12" s="66"/>
      <c r="W12" s="23"/>
      <c r="X12" s="67"/>
      <c r="Y12" s="43"/>
      <c r="Z12" s="95"/>
    </row>
    <row r="13" spans="1:26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7"/>
      <c r="J13" s="43"/>
      <c r="K13" s="44"/>
      <c r="L13" s="158"/>
      <c r="Q13" s="8"/>
      <c r="R13" s="9"/>
      <c r="S13" s="9"/>
      <c r="T13" s="18"/>
      <c r="U13" s="18"/>
      <c r="V13" s="18"/>
      <c r="W13" s="23"/>
      <c r="X13" s="67"/>
      <c r="Y13" s="43"/>
      <c r="Z13" s="44"/>
    </row>
    <row r="14" spans="1:26" ht="15.95" customHeight="1" x14ac:dyDescent="0.25">
      <c r="A14" s="11"/>
      <c r="B14" s="8"/>
      <c r="C14" s="9"/>
      <c r="D14" s="9"/>
      <c r="E14" s="18"/>
      <c r="F14" s="18"/>
      <c r="G14" s="23"/>
      <c r="H14" s="23"/>
      <c r="I14" s="67"/>
      <c r="J14" s="43"/>
      <c r="K14" s="45"/>
      <c r="L14" s="56"/>
      <c r="Q14" s="8"/>
      <c r="R14" s="9">
        <v>65</v>
      </c>
      <c r="S14" s="9" t="s">
        <v>69</v>
      </c>
      <c r="T14" s="18"/>
      <c r="U14" s="18"/>
      <c r="V14" s="23"/>
      <c r="W14" s="23"/>
      <c r="X14" s="67"/>
      <c r="Y14" s="43"/>
      <c r="Z14" s="45"/>
    </row>
    <row r="15" spans="1:26" ht="15.95" customHeight="1" x14ac:dyDescent="0.25">
      <c r="A15" s="11"/>
      <c r="B15" s="53"/>
      <c r="C15" s="18"/>
      <c r="D15" s="73"/>
      <c r="E15" s="8"/>
      <c r="F15" s="8"/>
      <c r="G15" s="23"/>
      <c r="H15" s="23"/>
      <c r="I15" s="67"/>
      <c r="J15" s="43"/>
      <c r="K15" s="45"/>
      <c r="L15" s="56"/>
      <c r="Q15" s="53"/>
      <c r="R15" s="18"/>
      <c r="S15" s="73"/>
      <c r="T15" s="8"/>
      <c r="U15" s="8"/>
      <c r="V15" s="23"/>
      <c r="W15" s="23"/>
      <c r="X15" s="67"/>
      <c r="Y15" s="43"/>
      <c r="Z15" s="45"/>
    </row>
    <row r="16" spans="1:26" ht="15.75" customHeight="1" x14ac:dyDescent="0.25">
      <c r="A16" s="11"/>
      <c r="B16" s="7"/>
      <c r="C16" s="18"/>
      <c r="D16" s="9"/>
      <c r="E16" s="8"/>
      <c r="F16" s="8"/>
      <c r="G16" s="40"/>
      <c r="H16" s="40"/>
      <c r="I16" s="61"/>
      <c r="J16" s="43"/>
      <c r="K16" s="42"/>
      <c r="L16" s="56"/>
      <c r="Q16" s="7"/>
      <c r="R16" s="18"/>
      <c r="S16" s="9"/>
      <c r="T16" s="8"/>
      <c r="U16" s="8"/>
      <c r="V16" s="40"/>
      <c r="W16" s="40"/>
      <c r="X16" s="61"/>
      <c r="Y16" s="43"/>
      <c r="Z16" s="42"/>
    </row>
    <row r="17" spans="1:26" ht="15.75" customHeight="1" x14ac:dyDescent="0.25">
      <c r="A17" s="11"/>
      <c r="B17" s="115"/>
      <c r="C17" s="40"/>
      <c r="D17" s="40"/>
      <c r="E17" s="38"/>
      <c r="F17" s="40"/>
      <c r="G17" s="38"/>
      <c r="H17" s="38"/>
      <c r="I17" s="47"/>
      <c r="J17" s="43"/>
      <c r="K17" s="68"/>
      <c r="L17" s="56"/>
      <c r="Q17" s="115"/>
      <c r="R17" s="40"/>
      <c r="S17" s="40"/>
      <c r="T17" s="38"/>
      <c r="U17" s="40"/>
      <c r="V17" s="38"/>
      <c r="W17" s="38"/>
      <c r="X17" s="47"/>
      <c r="Y17" s="43"/>
      <c r="Z17" s="68"/>
    </row>
    <row r="18" spans="1:26" ht="15.95" customHeight="1" x14ac:dyDescent="0.25">
      <c r="A18" s="11"/>
      <c r="B18" s="73"/>
      <c r="C18" s="9"/>
      <c r="D18" s="9"/>
      <c r="E18" s="18"/>
      <c r="F18" s="18"/>
      <c r="G18" s="9"/>
      <c r="H18" s="9"/>
      <c r="I18" s="47"/>
      <c r="J18" s="43"/>
      <c r="K18" s="95"/>
      <c r="L18" s="56"/>
      <c r="Q18" s="73"/>
      <c r="R18" s="9"/>
      <c r="S18" s="9"/>
      <c r="T18" s="18"/>
      <c r="U18" s="18"/>
      <c r="V18" s="9"/>
      <c r="W18" s="9"/>
      <c r="X18" s="47"/>
      <c r="Y18" s="43"/>
      <c r="Z18" s="95"/>
    </row>
    <row r="19" spans="1:26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43"/>
      <c r="K19" s="45"/>
      <c r="L19" s="56"/>
    </row>
    <row r="20" spans="1:26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6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6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6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6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6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6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6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6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6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6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5"/>
    </row>
    <row r="31" spans="1:26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6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SUM(K13:K47)</f>
        <v>0</v>
      </c>
      <c r="L48" s="59" t="s">
        <v>78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315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441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307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11"/>
      <c r="B9" s="53" t="s">
        <v>54</v>
      </c>
      <c r="C9" s="80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11"/>
      <c r="B10" s="53"/>
      <c r="C10" s="29"/>
      <c r="D10" s="29"/>
      <c r="E10" s="29"/>
      <c r="F10" s="8"/>
      <c r="G10" s="8"/>
      <c r="H10" s="21"/>
      <c r="I10" s="71"/>
      <c r="J10" s="43"/>
      <c r="K10" s="101"/>
      <c r="L10" s="102"/>
    </row>
    <row r="11" spans="1:12" ht="15.95" customHeight="1" x14ac:dyDescent="0.25">
      <c r="A11" s="11"/>
      <c r="B11" s="53"/>
      <c r="C11" s="136"/>
      <c r="D11" s="206"/>
      <c r="E11" s="8"/>
      <c r="F11" s="207"/>
      <c r="G11" s="8"/>
      <c r="H11" s="21"/>
      <c r="I11" s="71"/>
      <c r="J11" s="43"/>
      <c r="K11" s="133"/>
      <c r="L11" s="134"/>
    </row>
    <row r="12" spans="1:12" ht="16.5" customHeight="1" x14ac:dyDescent="0.25">
      <c r="A12" s="11"/>
      <c r="B12" s="40"/>
      <c r="C12" s="40"/>
      <c r="D12" s="131"/>
      <c r="E12" s="8"/>
      <c r="F12" s="132"/>
      <c r="G12" s="40" t="s">
        <v>88</v>
      </c>
      <c r="H12" s="40"/>
      <c r="I12" s="29"/>
      <c r="J12" s="43"/>
      <c r="K12" s="133"/>
      <c r="L12" s="134"/>
    </row>
    <row r="13" spans="1:12" ht="15.95" customHeight="1" x14ac:dyDescent="0.25">
      <c r="A13" s="11"/>
      <c r="B13" s="53"/>
      <c r="C13" s="108"/>
      <c r="D13" s="302"/>
      <c r="E13" s="208"/>
      <c r="F13" s="310" t="s">
        <v>141</v>
      </c>
      <c r="G13" s="306"/>
      <c r="H13" s="23"/>
      <c r="I13" s="67"/>
      <c r="J13" s="43"/>
      <c r="K13" s="133"/>
      <c r="L13" s="134"/>
    </row>
    <row r="14" spans="1:12" ht="15.95" customHeight="1" x14ac:dyDescent="0.25">
      <c r="A14" s="11"/>
      <c r="B14" s="40"/>
      <c r="C14" s="9"/>
      <c r="D14" s="302"/>
      <c r="E14" s="209"/>
      <c r="F14" s="310" t="s">
        <v>457</v>
      </c>
      <c r="G14" s="306">
        <v>7779</v>
      </c>
      <c r="H14" s="23"/>
      <c r="I14" s="67"/>
      <c r="J14" s="43"/>
      <c r="K14" s="133"/>
      <c r="L14" s="134"/>
    </row>
    <row r="15" spans="1:12" ht="15.75" customHeight="1" x14ac:dyDescent="0.25">
      <c r="A15" s="11"/>
      <c r="B15" s="53"/>
      <c r="C15" s="40"/>
      <c r="D15" s="302"/>
      <c r="E15" s="210"/>
      <c r="F15" s="310" t="s">
        <v>458</v>
      </c>
      <c r="G15" s="306">
        <v>6565</v>
      </c>
      <c r="H15" s="38"/>
      <c r="I15" s="47"/>
      <c r="J15" s="43"/>
      <c r="K15" s="133">
        <f>G14+G15</f>
        <v>14344</v>
      </c>
      <c r="L15" s="134"/>
    </row>
    <row r="16" spans="1:12" ht="15.95" customHeight="1" x14ac:dyDescent="0.25">
      <c r="A16" s="11"/>
      <c r="B16" s="9"/>
      <c r="C16" s="9"/>
      <c r="D16" s="302"/>
      <c r="E16" s="209"/>
      <c r="F16" s="310"/>
      <c r="G16" s="306"/>
      <c r="H16" s="9"/>
      <c r="I16" s="47"/>
      <c r="J16" s="43"/>
      <c r="K16" s="133"/>
      <c r="L16" s="134"/>
    </row>
    <row r="17" spans="1:12" ht="15.95" customHeight="1" x14ac:dyDescent="0.25">
      <c r="A17" s="11"/>
      <c r="B17" s="63"/>
      <c r="C17" s="8"/>
      <c r="D17" s="302"/>
      <c r="E17" s="209"/>
      <c r="F17" s="310"/>
      <c r="G17" s="306"/>
      <c r="H17" s="9"/>
      <c r="I17" s="47"/>
      <c r="J17" s="43"/>
      <c r="K17" s="133"/>
      <c r="L17" s="134"/>
    </row>
    <row r="18" spans="1:12" ht="15.95" customHeight="1" x14ac:dyDescent="0.25">
      <c r="A18" s="11"/>
      <c r="B18" s="29"/>
      <c r="C18" s="29"/>
      <c r="D18" s="302"/>
      <c r="E18" s="209"/>
      <c r="F18" s="311" t="s">
        <v>180</v>
      </c>
      <c r="G18" s="306">
        <v>2305</v>
      </c>
      <c r="H18" s="10"/>
      <c r="I18" s="47"/>
      <c r="J18" s="43"/>
      <c r="K18" s="133">
        <f>G18</f>
        <v>2305</v>
      </c>
      <c r="L18" s="134"/>
    </row>
    <row r="19" spans="1:12" ht="15.95" customHeight="1" x14ac:dyDescent="0.25">
      <c r="A19" s="11"/>
      <c r="B19" s="53"/>
      <c r="C19" s="18"/>
      <c r="D19" s="302"/>
      <c r="F19" s="311"/>
      <c r="G19" s="306"/>
      <c r="H19" s="8"/>
      <c r="I19" s="47"/>
      <c r="J19" s="43"/>
      <c r="K19" s="133"/>
      <c r="L19" s="134"/>
    </row>
    <row r="20" spans="1:12" ht="15.95" customHeight="1" x14ac:dyDescent="0.25">
      <c r="A20" s="11"/>
      <c r="B20" s="8"/>
      <c r="C20" s="18"/>
      <c r="D20" s="302"/>
      <c r="E20" s="135"/>
      <c r="F20" s="312"/>
      <c r="G20" s="306"/>
      <c r="H20" s="10"/>
      <c r="I20" s="47"/>
      <c r="J20" s="43"/>
      <c r="K20" s="133"/>
      <c r="L20" s="134"/>
    </row>
    <row r="21" spans="1:12" ht="18.75" customHeight="1" x14ac:dyDescent="0.25">
      <c r="A21" s="11"/>
      <c r="B21" s="40"/>
      <c r="C21" s="38"/>
      <c r="D21" s="66"/>
      <c r="E21" s="40"/>
      <c r="F21" s="313" t="s">
        <v>139</v>
      </c>
      <c r="G21" s="306"/>
      <c r="H21" s="39"/>
      <c r="I21" s="47"/>
      <c r="J21" s="43"/>
      <c r="K21" s="133"/>
      <c r="L21" s="134"/>
    </row>
    <row r="22" spans="1:12" ht="15.95" customHeight="1" x14ac:dyDescent="0.25">
      <c r="A22" s="11"/>
      <c r="B22" s="8"/>
      <c r="C22" s="9"/>
      <c r="D22" s="9"/>
      <c r="E22" s="8"/>
      <c r="F22" s="311" t="s">
        <v>459</v>
      </c>
      <c r="G22" s="306">
        <v>140161</v>
      </c>
      <c r="H22" s="9"/>
      <c r="I22" s="47"/>
      <c r="J22" s="43"/>
      <c r="K22" s="133">
        <f>G22</f>
        <v>140161</v>
      </c>
      <c r="L22" s="134"/>
    </row>
    <row r="23" spans="1:12" ht="15.95" customHeight="1" x14ac:dyDescent="0.25">
      <c r="A23" s="11"/>
      <c r="B23" s="8"/>
      <c r="C23" s="9"/>
      <c r="D23" s="9"/>
      <c r="E23" s="8"/>
      <c r="F23" s="312"/>
      <c r="G23" s="307"/>
      <c r="H23" s="9"/>
      <c r="I23" s="47"/>
      <c r="J23" s="43"/>
      <c r="K23" s="133"/>
      <c r="L23" s="134"/>
    </row>
    <row r="24" spans="1:12" ht="15.95" customHeight="1" x14ac:dyDescent="0.25">
      <c r="A24" s="11"/>
      <c r="B24" s="12"/>
      <c r="C24" s="9"/>
      <c r="D24" s="9"/>
      <c r="E24" s="8"/>
      <c r="G24" s="308"/>
      <c r="H24" s="9"/>
      <c r="I24" s="47"/>
      <c r="J24" s="43"/>
      <c r="K24" s="133"/>
      <c r="L24" s="134"/>
    </row>
    <row r="25" spans="1:12" ht="15.95" customHeight="1" x14ac:dyDescent="0.25">
      <c r="A25" s="11"/>
      <c r="B25" s="8"/>
      <c r="C25" s="65"/>
      <c r="D25" s="25"/>
      <c r="E25" s="16"/>
      <c r="F25" s="9"/>
      <c r="G25" s="309"/>
      <c r="H25" s="25"/>
      <c r="I25" s="47"/>
      <c r="J25" s="43"/>
      <c r="K25" s="133"/>
      <c r="L25" s="134"/>
    </row>
    <row r="26" spans="1:12" ht="15.95" customHeight="1" x14ac:dyDescent="0.25">
      <c r="A26" s="11"/>
      <c r="B26" s="12"/>
      <c r="C26" s="65"/>
      <c r="D26" s="25"/>
      <c r="E26" s="16"/>
      <c r="F26" s="25"/>
      <c r="G26" s="9"/>
      <c r="H26" s="25"/>
      <c r="I26" s="47"/>
      <c r="J26" s="43"/>
      <c r="K26" s="133"/>
      <c r="L26" s="134"/>
    </row>
    <row r="27" spans="1:12" ht="15.95" customHeight="1" x14ac:dyDescent="0.25">
      <c r="A27" s="11"/>
      <c r="B27" s="8"/>
      <c r="C27" s="80"/>
      <c r="D27" s="9"/>
      <c r="E27" s="8"/>
      <c r="F27" s="8"/>
      <c r="G27" s="8"/>
      <c r="H27" s="8"/>
      <c r="I27" s="47"/>
      <c r="J27" s="43"/>
      <c r="K27" s="133"/>
      <c r="L27" s="134"/>
    </row>
    <row r="28" spans="1:12" ht="15.95" customHeight="1" x14ac:dyDescent="0.25">
      <c r="A28" s="11"/>
      <c r="B28" s="8"/>
      <c r="C28" s="80"/>
      <c r="D28" s="9"/>
      <c r="E28" s="8"/>
      <c r="F28" s="8"/>
      <c r="G28" s="8"/>
      <c r="H28" s="9"/>
      <c r="I28" s="47"/>
      <c r="J28" s="43"/>
      <c r="K28" s="101"/>
      <c r="L28" s="102"/>
    </row>
    <row r="29" spans="1:12" ht="15.95" customHeight="1" x14ac:dyDescent="0.25">
      <c r="A29" s="11"/>
      <c r="B29" s="8"/>
      <c r="C29" s="80"/>
      <c r="D29" s="9"/>
      <c r="E29" s="8"/>
      <c r="F29" s="8"/>
      <c r="G29" s="10"/>
      <c r="H29" s="8"/>
      <c r="I29" s="47"/>
      <c r="J29" s="43"/>
      <c r="K29" s="101"/>
      <c r="L29" s="102"/>
    </row>
    <row r="30" spans="1:12" ht="15.95" customHeight="1" x14ac:dyDescent="0.25">
      <c r="A30" s="45"/>
      <c r="B30" s="8"/>
      <c r="C30" s="80"/>
      <c r="D30" s="9"/>
      <c r="E30" s="8"/>
      <c r="F30" s="8"/>
      <c r="G30" s="8"/>
      <c r="H30" s="8"/>
      <c r="I30" s="47"/>
      <c r="J30" s="43"/>
      <c r="K30" s="101"/>
      <c r="L30" s="102"/>
    </row>
    <row r="31" spans="1:12" ht="15.95" customHeight="1" x14ac:dyDescent="0.25">
      <c r="A31" s="45"/>
      <c r="B31" s="8"/>
      <c r="C31" s="80"/>
      <c r="D31" s="9"/>
      <c r="E31" s="8"/>
      <c r="F31" s="8"/>
      <c r="G31" s="8"/>
      <c r="H31" s="8"/>
      <c r="I31" s="47"/>
      <c r="J31" s="43"/>
      <c r="K31" s="101"/>
      <c r="L31" s="102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101"/>
      <c r="L40" s="102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101"/>
      <c r="L41" s="102"/>
    </row>
    <row r="42" spans="1:12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101"/>
      <c r="L42" s="102"/>
    </row>
    <row r="43" spans="1:12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103"/>
      <c r="L43" s="104"/>
    </row>
    <row r="44" spans="1:12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103"/>
      <c r="L44" s="104"/>
    </row>
    <row r="45" spans="1:12" ht="15.95" customHeight="1" thickBot="1" x14ac:dyDescent="0.3">
      <c r="A45" s="692" t="s">
        <v>12</v>
      </c>
      <c r="B45" s="693"/>
      <c r="C45" s="694"/>
      <c r="D45" s="694"/>
      <c r="E45" s="694"/>
      <c r="F45" s="694"/>
      <c r="G45" s="694"/>
      <c r="H45" s="694"/>
      <c r="I45" s="694"/>
      <c r="J45" s="695"/>
      <c r="K45" s="58">
        <f>SUM(K8:K44)</f>
        <v>156810</v>
      </c>
      <c r="L45" s="105">
        <f>K45</f>
        <v>156810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209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210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11"/>
      <c r="B10" s="53" t="s">
        <v>350</v>
      </c>
      <c r="C10" s="29"/>
      <c r="D10" s="29"/>
      <c r="E10" s="29"/>
      <c r="F10" s="8"/>
      <c r="G10" s="8"/>
      <c r="H10" s="21"/>
      <c r="I10" s="71"/>
      <c r="J10" s="43"/>
      <c r="K10" s="101"/>
      <c r="L10" s="102"/>
    </row>
    <row r="11" spans="1:12" ht="15.95" customHeight="1" x14ac:dyDescent="0.25">
      <c r="A11" s="11"/>
      <c r="B11" s="8">
        <v>300</v>
      </c>
      <c r="C11" s="136"/>
      <c r="D11" s="206"/>
      <c r="E11" s="8"/>
      <c r="F11" s="207"/>
      <c r="G11" s="8"/>
      <c r="H11" s="21"/>
      <c r="I11" s="71"/>
      <c r="J11" s="43"/>
      <c r="K11" s="133">
        <f>B11</f>
        <v>300</v>
      </c>
      <c r="L11" s="134"/>
    </row>
    <row r="12" spans="1:12" ht="16.5" customHeight="1" x14ac:dyDescent="0.25">
      <c r="A12" s="11"/>
      <c r="B12" s="40"/>
      <c r="C12" s="40"/>
      <c r="D12" s="131"/>
      <c r="E12" s="8"/>
      <c r="F12" s="132"/>
      <c r="G12" s="40"/>
      <c r="H12" s="40"/>
      <c r="I12" s="29"/>
      <c r="J12" s="43"/>
      <c r="K12" s="133"/>
      <c r="L12" s="134"/>
    </row>
    <row r="13" spans="1:12" ht="15.95" customHeight="1" x14ac:dyDescent="0.25">
      <c r="A13" s="11"/>
      <c r="B13" s="7" t="s">
        <v>351</v>
      </c>
      <c r="C13" s="108"/>
      <c r="D13" s="302"/>
      <c r="E13" s="208"/>
      <c r="F13" s="310"/>
      <c r="G13" s="306"/>
      <c r="H13" s="23"/>
      <c r="I13" s="67"/>
      <c r="J13" s="43"/>
      <c r="K13" s="133"/>
      <c r="L13" s="134"/>
    </row>
    <row r="14" spans="1:12" ht="15.95" customHeight="1" x14ac:dyDescent="0.25">
      <c r="A14" s="11"/>
      <c r="B14" s="40"/>
      <c r="C14" s="9"/>
      <c r="D14" s="302"/>
      <c r="E14" s="209"/>
      <c r="F14" s="311"/>
      <c r="G14" s="306"/>
      <c r="H14" s="23"/>
      <c r="I14" s="67"/>
      <c r="J14" s="43"/>
      <c r="K14" s="133"/>
      <c r="L14" s="134"/>
    </row>
    <row r="15" spans="1:12" ht="15.75" customHeight="1" x14ac:dyDescent="0.25">
      <c r="A15" s="11"/>
      <c r="B15" s="53"/>
      <c r="C15" s="40"/>
      <c r="D15" s="302"/>
      <c r="E15" s="210"/>
      <c r="F15" s="312"/>
      <c r="G15" s="306"/>
      <c r="H15" s="38"/>
      <c r="I15" s="47"/>
      <c r="J15" s="43"/>
      <c r="K15" s="133"/>
      <c r="L15" s="134"/>
    </row>
    <row r="16" spans="1:12" ht="15.95" customHeight="1" x14ac:dyDescent="0.25">
      <c r="A16" s="11"/>
      <c r="B16" s="9"/>
      <c r="C16" s="9"/>
      <c r="D16" s="302"/>
      <c r="E16" s="209"/>
      <c r="F16" s="313"/>
      <c r="G16" s="306"/>
      <c r="H16" s="9"/>
      <c r="I16" s="47"/>
      <c r="J16" s="43"/>
      <c r="K16" s="133"/>
      <c r="L16" s="134"/>
    </row>
    <row r="17" spans="1:12" ht="15.95" customHeight="1" x14ac:dyDescent="0.25">
      <c r="A17" s="11"/>
      <c r="B17" s="63"/>
      <c r="C17" s="8"/>
      <c r="D17" s="302"/>
      <c r="E17" s="209"/>
      <c r="F17" s="311"/>
      <c r="G17" s="306"/>
      <c r="H17" s="9"/>
      <c r="I17" s="47"/>
      <c r="J17" s="43"/>
      <c r="K17" s="133"/>
      <c r="L17" s="134"/>
    </row>
    <row r="18" spans="1:12" ht="15.95" customHeight="1" x14ac:dyDescent="0.25">
      <c r="A18" s="11"/>
      <c r="B18" s="29"/>
      <c r="C18" s="29"/>
      <c r="D18" s="302"/>
      <c r="E18" s="209"/>
      <c r="F18" s="312"/>
      <c r="G18" s="307"/>
      <c r="H18" s="10"/>
      <c r="I18" s="47"/>
      <c r="J18" s="43"/>
      <c r="K18" s="133"/>
      <c r="L18" s="134"/>
    </row>
    <row r="19" spans="1:12" ht="15.95" customHeight="1" x14ac:dyDescent="0.25">
      <c r="A19" s="11"/>
      <c r="B19" s="53"/>
      <c r="C19" s="18"/>
      <c r="D19" s="302"/>
      <c r="G19" s="308"/>
      <c r="H19" s="8"/>
      <c r="I19" s="47"/>
      <c r="J19" s="43"/>
      <c r="K19" s="133"/>
      <c r="L19" s="134"/>
    </row>
    <row r="20" spans="1:12" ht="15.95" customHeight="1" x14ac:dyDescent="0.25">
      <c r="A20" s="11"/>
      <c r="B20" s="8"/>
      <c r="C20" s="18"/>
      <c r="D20" s="302"/>
      <c r="E20" s="135"/>
      <c r="F20" s="9"/>
      <c r="G20" s="309"/>
      <c r="H20" s="10"/>
      <c r="I20" s="47"/>
      <c r="J20" s="43"/>
      <c r="K20" s="133"/>
      <c r="L20" s="134"/>
    </row>
    <row r="21" spans="1:12" ht="18.75" customHeight="1" x14ac:dyDescent="0.25">
      <c r="A21" s="11"/>
      <c r="B21" s="40"/>
      <c r="C21" s="38"/>
      <c r="D21" s="66"/>
      <c r="E21" s="40"/>
      <c r="F21" s="40"/>
      <c r="G21" s="39"/>
      <c r="H21" s="39"/>
      <c r="I21" s="47"/>
      <c r="J21" s="43"/>
      <c r="K21" s="133"/>
      <c r="L21" s="134"/>
    </row>
    <row r="22" spans="1:12" ht="15.95" customHeight="1" x14ac:dyDescent="0.25">
      <c r="A22" s="11"/>
      <c r="B22" s="8"/>
      <c r="C22" s="9"/>
      <c r="D22" s="9"/>
      <c r="E22" s="8"/>
      <c r="F22" s="9"/>
      <c r="G22" s="9"/>
      <c r="H22" s="9"/>
      <c r="I22" s="47"/>
      <c r="J22" s="43"/>
      <c r="K22" s="133"/>
      <c r="L22" s="134"/>
    </row>
    <row r="23" spans="1:12" ht="15.95" customHeight="1" x14ac:dyDescent="0.25">
      <c r="A23" s="11"/>
      <c r="B23" s="8"/>
      <c r="C23" s="9"/>
      <c r="D23" s="9"/>
      <c r="E23" s="8"/>
      <c r="F23" s="9"/>
      <c r="G23" s="9"/>
      <c r="H23" s="9"/>
      <c r="I23" s="47"/>
      <c r="J23" s="43"/>
      <c r="K23" s="133"/>
      <c r="L23" s="134"/>
    </row>
    <row r="24" spans="1:12" ht="15.95" customHeight="1" x14ac:dyDescent="0.25">
      <c r="A24" s="11"/>
      <c r="B24" s="12"/>
      <c r="C24" s="9"/>
      <c r="D24" s="9"/>
      <c r="E24" s="8"/>
      <c r="F24" s="9"/>
      <c r="G24" s="9"/>
      <c r="H24" s="9"/>
      <c r="I24" s="47"/>
      <c r="J24" s="43"/>
      <c r="K24" s="133"/>
      <c r="L24" s="134"/>
    </row>
    <row r="25" spans="1:12" ht="15.95" customHeight="1" x14ac:dyDescent="0.25">
      <c r="A25" s="11"/>
      <c r="B25" s="8"/>
      <c r="C25" s="65"/>
      <c r="D25" s="25"/>
      <c r="E25" s="16"/>
      <c r="F25" s="9"/>
      <c r="G25" s="9"/>
      <c r="H25" s="25"/>
      <c r="I25" s="47"/>
      <c r="J25" s="43"/>
      <c r="K25" s="133"/>
      <c r="L25" s="134"/>
    </row>
    <row r="26" spans="1:12" ht="15.95" customHeight="1" x14ac:dyDescent="0.25">
      <c r="A26" s="11"/>
      <c r="B26" s="12"/>
      <c r="C26" s="65"/>
      <c r="D26" s="25"/>
      <c r="E26" s="16"/>
      <c r="F26" s="25"/>
      <c r="G26" s="9"/>
      <c r="H26" s="25"/>
      <c r="I26" s="47"/>
      <c r="J26" s="43"/>
      <c r="K26" s="133"/>
      <c r="L26" s="134"/>
    </row>
    <row r="27" spans="1:12" ht="15.95" customHeight="1" x14ac:dyDescent="0.25">
      <c r="A27" s="11"/>
      <c r="B27" s="8"/>
      <c r="C27" s="80"/>
      <c r="D27" s="9"/>
      <c r="E27" s="8"/>
      <c r="F27" s="8"/>
      <c r="G27" s="8"/>
      <c r="H27" s="8"/>
      <c r="I27" s="47"/>
      <c r="J27" s="43"/>
      <c r="K27" s="133"/>
      <c r="L27" s="134"/>
    </row>
    <row r="28" spans="1:12" ht="15.95" customHeight="1" x14ac:dyDescent="0.25">
      <c r="A28" s="11"/>
      <c r="B28" s="8"/>
      <c r="C28" s="80"/>
      <c r="D28" s="9"/>
      <c r="E28" s="8"/>
      <c r="F28" s="8"/>
      <c r="G28" s="8"/>
      <c r="H28" s="9"/>
      <c r="I28" s="47"/>
      <c r="J28" s="43"/>
      <c r="K28" s="101"/>
      <c r="L28" s="102"/>
    </row>
    <row r="29" spans="1:12" ht="15.95" customHeight="1" x14ac:dyDescent="0.25">
      <c r="A29" s="11"/>
      <c r="B29" s="8"/>
      <c r="C29" s="80"/>
      <c r="D29" s="9"/>
      <c r="E29" s="8"/>
      <c r="F29" s="8"/>
      <c r="G29" s="10"/>
      <c r="H29" s="8"/>
      <c r="I29" s="47"/>
      <c r="J29" s="43"/>
      <c r="K29" s="101"/>
      <c r="L29" s="102"/>
    </row>
    <row r="30" spans="1:12" ht="15.95" customHeight="1" x14ac:dyDescent="0.25">
      <c r="A30" s="45"/>
      <c r="B30" s="8"/>
      <c r="C30" s="80"/>
      <c r="D30" s="9"/>
      <c r="E30" s="8"/>
      <c r="F30" s="8"/>
      <c r="G30" s="8"/>
      <c r="H30" s="8"/>
      <c r="I30" s="47"/>
      <c r="J30" s="43"/>
      <c r="K30" s="101"/>
      <c r="L30" s="102"/>
    </row>
    <row r="31" spans="1:12" ht="15.95" customHeight="1" x14ac:dyDescent="0.25">
      <c r="A31" s="45"/>
      <c r="B31" s="8"/>
      <c r="C31" s="80"/>
      <c r="D31" s="9"/>
      <c r="E31" s="8"/>
      <c r="F31" s="8"/>
      <c r="G31" s="8"/>
      <c r="H31" s="8"/>
      <c r="I31" s="47"/>
      <c r="J31" s="43"/>
      <c r="K31" s="101"/>
      <c r="L31" s="102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101"/>
      <c r="L40" s="102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101"/>
      <c r="L41" s="102"/>
    </row>
    <row r="42" spans="1:12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101"/>
      <c r="L42" s="102"/>
    </row>
    <row r="43" spans="1:12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103"/>
      <c r="L43" s="104"/>
    </row>
    <row r="44" spans="1:12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103"/>
      <c r="L44" s="104"/>
    </row>
    <row r="45" spans="1:12" ht="15.95" customHeight="1" thickBot="1" x14ac:dyDescent="0.3">
      <c r="A45" s="692" t="s">
        <v>12</v>
      </c>
      <c r="B45" s="693"/>
      <c r="C45" s="694"/>
      <c r="D45" s="694"/>
      <c r="E45" s="694"/>
      <c r="F45" s="694"/>
      <c r="G45" s="694"/>
      <c r="H45" s="694"/>
      <c r="I45" s="694"/>
      <c r="J45" s="695"/>
      <c r="K45" s="58">
        <f>SUM(K8:K44)</f>
        <v>300</v>
      </c>
      <c r="L45" s="105">
        <f>K45</f>
        <v>300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441</v>
      </c>
      <c r="F1" s="90" t="s">
        <v>4</v>
      </c>
      <c r="G1" s="91">
        <v>45323</v>
      </c>
      <c r="H1" s="90" t="s">
        <v>5</v>
      </c>
      <c r="I1" s="696" t="s">
        <v>454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442</v>
      </c>
      <c r="F2" s="1" t="s">
        <v>4</v>
      </c>
      <c r="G2" s="432">
        <v>45449</v>
      </c>
      <c r="H2" s="2" t="s">
        <v>442</v>
      </c>
      <c r="I2" s="698" t="s">
        <v>442</v>
      </c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453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88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11"/>
      <c r="B9" s="53" t="s">
        <v>446</v>
      </c>
      <c r="C9" s="29"/>
      <c r="D9" s="29"/>
      <c r="E9" s="29"/>
      <c r="F9" s="8"/>
      <c r="G9" s="8"/>
      <c r="H9" s="21"/>
      <c r="I9" s="47"/>
      <c r="J9" s="43"/>
      <c r="K9" s="101"/>
      <c r="L9" s="102"/>
    </row>
    <row r="10" spans="1:12" ht="15.95" customHeight="1" x14ac:dyDescent="0.25">
      <c r="A10" s="11"/>
      <c r="C10" s="136"/>
      <c r="E10" s="8"/>
      <c r="F10" s="140" t="s">
        <v>443</v>
      </c>
      <c r="G10" s="8">
        <v>1539</v>
      </c>
      <c r="H10" s="21" t="s">
        <v>445</v>
      </c>
      <c r="I10" s="47"/>
      <c r="J10" s="43"/>
      <c r="K10" s="101"/>
      <c r="L10" s="102"/>
    </row>
    <row r="11" spans="1:12" ht="15.95" customHeight="1" x14ac:dyDescent="0.25">
      <c r="A11" s="11"/>
      <c r="B11" s="40"/>
      <c r="C11" s="40"/>
      <c r="D11" s="131"/>
      <c r="E11" s="8"/>
      <c r="F11" s="140" t="s">
        <v>444</v>
      </c>
      <c r="G11" s="40">
        <v>1498</v>
      </c>
      <c r="H11" s="21" t="s">
        <v>445</v>
      </c>
      <c r="I11" s="47"/>
      <c r="J11" s="43"/>
      <c r="K11" s="133"/>
      <c r="L11" s="134"/>
    </row>
    <row r="12" spans="1:12" ht="16.5" customHeight="1" x14ac:dyDescent="0.25">
      <c r="A12" s="11"/>
      <c r="B12" s="7"/>
      <c r="C12" s="108"/>
      <c r="D12" s="302"/>
      <c r="E12" s="208"/>
      <c r="F12" s="310"/>
      <c r="G12" s="306"/>
      <c r="H12" s="23"/>
      <c r="I12" s="29"/>
      <c r="J12" s="43"/>
      <c r="K12" s="133"/>
      <c r="L12" s="134"/>
    </row>
    <row r="13" spans="1:12" ht="15.95" customHeight="1" x14ac:dyDescent="0.25">
      <c r="A13" s="11"/>
      <c r="B13" s="40"/>
      <c r="C13" s="9"/>
      <c r="D13" s="302"/>
      <c r="E13" s="209"/>
      <c r="F13" s="140" t="s">
        <v>19</v>
      </c>
      <c r="G13" s="306">
        <f>SUM(G10:G11)</f>
        <v>3037</v>
      </c>
      <c r="H13" s="21" t="s">
        <v>445</v>
      </c>
      <c r="I13" s="47"/>
      <c r="J13" s="43"/>
      <c r="K13" s="133">
        <f>G13</f>
        <v>3037</v>
      </c>
      <c r="L13" s="134"/>
    </row>
    <row r="14" spans="1:12" ht="15.95" customHeight="1" x14ac:dyDescent="0.25">
      <c r="A14" s="11"/>
      <c r="B14" s="29"/>
      <c r="C14" s="29"/>
      <c r="D14" s="29"/>
      <c r="E14" s="29"/>
      <c r="F14" s="29"/>
      <c r="G14" s="29"/>
      <c r="H14" s="29"/>
      <c r="I14" s="47"/>
      <c r="J14" s="43"/>
      <c r="K14" s="133" t="s">
        <v>442</v>
      </c>
      <c r="L14" s="134"/>
    </row>
    <row r="15" spans="1:12" ht="15.75" customHeight="1" x14ac:dyDescent="0.25">
      <c r="A15" s="11"/>
      <c r="B15" s="53"/>
      <c r="C15" s="40"/>
      <c r="D15" s="29"/>
      <c r="E15" s="210"/>
      <c r="F15" s="312"/>
      <c r="G15" s="306"/>
      <c r="H15" s="38"/>
      <c r="I15" s="47"/>
      <c r="J15" s="43"/>
      <c r="K15" s="133"/>
      <c r="L15" s="134"/>
    </row>
    <row r="16" spans="1:12" ht="15.95" customHeight="1" x14ac:dyDescent="0.25">
      <c r="A16" s="11"/>
      <c r="B16" s="9"/>
      <c r="C16" s="9"/>
      <c r="D16" s="29"/>
      <c r="E16" s="209"/>
      <c r="F16" s="313"/>
      <c r="G16" s="306"/>
      <c r="H16" s="9"/>
      <c r="I16" s="47"/>
      <c r="J16" s="43"/>
      <c r="K16" s="133"/>
      <c r="L16" s="134"/>
    </row>
    <row r="17" spans="1:12" ht="15.95" customHeight="1" x14ac:dyDescent="0.25">
      <c r="A17" s="11"/>
      <c r="B17" s="63"/>
      <c r="C17" s="8"/>
      <c r="D17" s="29"/>
      <c r="E17" s="209"/>
      <c r="F17" s="311"/>
      <c r="G17" s="306"/>
      <c r="H17" s="9"/>
      <c r="I17" s="47"/>
      <c r="J17" s="43"/>
      <c r="K17" s="133"/>
      <c r="L17" s="134"/>
    </row>
    <row r="18" spans="1:12" ht="15.95" customHeight="1" x14ac:dyDescent="0.25">
      <c r="A18" s="11"/>
      <c r="B18" s="29"/>
      <c r="C18" s="29"/>
      <c r="D18" s="29"/>
      <c r="E18" s="209"/>
      <c r="F18" s="312"/>
      <c r="G18" s="307"/>
      <c r="H18" s="10"/>
      <c r="I18" s="47"/>
      <c r="J18" s="43"/>
      <c r="K18" s="133"/>
      <c r="L18" s="134"/>
    </row>
    <row r="19" spans="1:12" ht="15.95" customHeight="1" x14ac:dyDescent="0.25">
      <c r="A19" s="11"/>
      <c r="B19" s="29"/>
      <c r="C19" s="29"/>
      <c r="D19" s="29"/>
      <c r="E19" s="29"/>
      <c r="F19" s="29"/>
      <c r="G19" s="29"/>
      <c r="H19" s="29"/>
      <c r="I19" s="47"/>
      <c r="J19" s="43"/>
      <c r="K19" s="133"/>
      <c r="L19" s="134"/>
    </row>
    <row r="20" spans="1:12" ht="15.95" customHeight="1" x14ac:dyDescent="0.25">
      <c r="A20" s="11"/>
      <c r="B20" s="29"/>
      <c r="C20" s="29"/>
      <c r="D20" s="29"/>
      <c r="E20" s="29"/>
      <c r="F20" s="29"/>
      <c r="G20" s="29"/>
      <c r="H20" s="29"/>
      <c r="I20" s="47"/>
      <c r="J20" s="43"/>
      <c r="K20" s="133"/>
      <c r="L20" s="134"/>
    </row>
    <row r="21" spans="1:12" ht="18.75" customHeight="1" x14ac:dyDescent="0.25">
      <c r="A21" s="11"/>
      <c r="B21" s="29"/>
      <c r="C21" s="29"/>
      <c r="D21" s="29"/>
      <c r="E21" s="29"/>
      <c r="F21" s="29"/>
      <c r="G21" s="29"/>
      <c r="H21" s="29"/>
      <c r="I21" s="47"/>
      <c r="J21" s="43"/>
      <c r="K21" s="133"/>
      <c r="L21" s="134"/>
    </row>
    <row r="22" spans="1:12" ht="15.95" customHeight="1" x14ac:dyDescent="0.25">
      <c r="A22" s="11"/>
      <c r="B22" s="29"/>
      <c r="C22" s="29"/>
      <c r="D22" s="29"/>
      <c r="E22" s="29"/>
      <c r="F22" s="29"/>
      <c r="G22" s="29"/>
      <c r="H22" s="29"/>
      <c r="I22" s="47"/>
      <c r="J22" s="43"/>
      <c r="K22" s="133"/>
      <c r="L22" s="134"/>
    </row>
    <row r="23" spans="1:12" ht="15.95" customHeight="1" x14ac:dyDescent="0.25">
      <c r="A23" s="11"/>
      <c r="B23" s="29"/>
      <c r="C23" s="29"/>
      <c r="D23" s="29"/>
      <c r="E23" s="29"/>
      <c r="F23" s="29"/>
      <c r="G23" s="29"/>
      <c r="H23" s="29"/>
      <c r="I23" s="47"/>
      <c r="J23" s="43"/>
      <c r="K23" s="303"/>
      <c r="L23" s="134"/>
    </row>
    <row r="24" spans="1:12" ht="15.95" customHeight="1" x14ac:dyDescent="0.25">
      <c r="A24" s="11"/>
      <c r="B24" s="12"/>
      <c r="C24" s="9"/>
      <c r="D24" s="9"/>
      <c r="E24" s="8"/>
      <c r="F24" s="9"/>
      <c r="G24" s="9"/>
      <c r="H24" s="9"/>
      <c r="I24" s="47"/>
      <c r="J24" s="43"/>
      <c r="K24" s="133"/>
      <c r="L24" s="134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133"/>
      <c r="L25" s="134"/>
    </row>
    <row r="26" spans="1:12" ht="15.95" customHeight="1" x14ac:dyDescent="0.25">
      <c r="A26" s="11"/>
      <c r="B26" s="12"/>
      <c r="C26" s="9"/>
      <c r="D26" s="9"/>
      <c r="E26" s="8"/>
      <c r="F26" s="9"/>
      <c r="G26" s="9"/>
      <c r="H26" s="9"/>
      <c r="I26" s="47"/>
      <c r="J26" s="43"/>
      <c r="K26" s="133"/>
      <c r="L26" s="134"/>
    </row>
    <row r="27" spans="1:12" ht="15.95" customHeight="1" x14ac:dyDescent="0.25">
      <c r="A27" s="11"/>
      <c r="B27" s="8"/>
      <c r="C27" s="18"/>
      <c r="D27" s="9"/>
      <c r="E27" s="8"/>
      <c r="F27" s="8"/>
      <c r="G27" s="8"/>
      <c r="H27" s="8"/>
      <c r="I27" s="47"/>
      <c r="J27" s="43"/>
      <c r="K27" s="133"/>
      <c r="L27" s="134"/>
    </row>
    <row r="28" spans="1:12" ht="15.95" customHeight="1" x14ac:dyDescent="0.25">
      <c r="A28" s="11"/>
      <c r="B28" s="8"/>
      <c r="C28" s="18"/>
      <c r="D28" s="9"/>
      <c r="E28" s="8"/>
      <c r="F28" s="8"/>
      <c r="G28" s="8"/>
      <c r="H28" s="9"/>
      <c r="I28" s="47"/>
      <c r="J28" s="43"/>
      <c r="K28" s="101"/>
      <c r="L28" s="102"/>
    </row>
    <row r="29" spans="1:12" ht="15.95" customHeight="1" x14ac:dyDescent="0.25">
      <c r="A29" s="11"/>
      <c r="B29" s="8"/>
      <c r="C29" s="80"/>
      <c r="D29" s="9"/>
      <c r="E29" s="8"/>
      <c r="F29" s="8"/>
      <c r="G29" s="10"/>
      <c r="H29" s="8"/>
      <c r="I29" s="47"/>
      <c r="J29" s="43"/>
      <c r="K29" s="101"/>
      <c r="L29" s="102"/>
    </row>
    <row r="30" spans="1:12" ht="15.95" customHeight="1" x14ac:dyDescent="0.25">
      <c r="A30" s="45"/>
      <c r="B30" s="8"/>
      <c r="C30" s="80"/>
      <c r="D30" s="9"/>
      <c r="E30" s="8"/>
      <c r="F30" s="8"/>
      <c r="G30" s="8"/>
      <c r="H30" s="8"/>
      <c r="I30" s="47"/>
      <c r="J30" s="43"/>
      <c r="K30" s="101"/>
      <c r="L30" s="102"/>
    </row>
    <row r="31" spans="1:12" ht="15.95" customHeight="1" x14ac:dyDescent="0.25">
      <c r="A31" s="45"/>
      <c r="B31" s="8"/>
      <c r="C31" s="80"/>
      <c r="D31" s="9"/>
      <c r="E31" s="8"/>
      <c r="F31" s="8"/>
      <c r="G31" s="8"/>
      <c r="H31" s="8"/>
      <c r="I31" s="47"/>
      <c r="J31" s="43"/>
      <c r="K31" s="101"/>
      <c r="L31" s="102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10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10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101"/>
      <c r="L40" s="102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101"/>
      <c r="L41" s="102"/>
    </row>
    <row r="42" spans="1:12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101"/>
      <c r="L42" s="102"/>
    </row>
    <row r="43" spans="1:12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103"/>
      <c r="L43" s="104"/>
    </row>
    <row r="44" spans="1:12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103"/>
      <c r="L44" s="104"/>
    </row>
    <row r="45" spans="1:12" ht="15.95" customHeight="1" thickBot="1" x14ac:dyDescent="0.3">
      <c r="A45" s="692" t="s">
        <v>12</v>
      </c>
      <c r="B45" s="693"/>
      <c r="C45" s="694"/>
      <c r="D45" s="694"/>
      <c r="E45" s="694"/>
      <c r="F45" s="694"/>
      <c r="G45" s="694"/>
      <c r="H45" s="694"/>
      <c r="I45" s="694"/>
      <c r="J45" s="695"/>
      <c r="K45" s="58">
        <f>SUM(K8:K44)</f>
        <v>3037</v>
      </c>
      <c r="L45" s="105">
        <f>K45</f>
        <v>3037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L43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9.4257812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336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337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38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34" t="s">
        <v>139</v>
      </c>
      <c r="B9" s="53"/>
      <c r="C9" s="73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A10" s="45"/>
      <c r="B10" s="8"/>
      <c r="C10" s="38"/>
      <c r="D10" s="495" t="s">
        <v>439</v>
      </c>
      <c r="E10" s="40"/>
      <c r="F10" s="66"/>
      <c r="G10" s="40"/>
      <c r="H10" s="66"/>
      <c r="I10" s="40"/>
      <c r="J10" s="658"/>
      <c r="K10" s="101"/>
      <c r="L10" s="102"/>
    </row>
    <row r="11" spans="1:12" ht="15.95" customHeight="1" x14ac:dyDescent="0.25">
      <c r="A11" s="45"/>
      <c r="B11" s="8"/>
      <c r="C11" s="18"/>
      <c r="D11" s="9" t="s">
        <v>128</v>
      </c>
      <c r="E11" s="309">
        <v>20195</v>
      </c>
      <c r="F11" s="9" t="s">
        <v>440</v>
      </c>
      <c r="G11" s="9"/>
      <c r="H11" s="9"/>
      <c r="I11" s="9"/>
      <c r="J11" s="612"/>
      <c r="K11" s="524">
        <f>E11</f>
        <v>20195</v>
      </c>
      <c r="L11" s="134"/>
    </row>
    <row r="12" spans="1:12" ht="16.5" customHeight="1" x14ac:dyDescent="0.25">
      <c r="A12" s="45"/>
      <c r="B12" s="8"/>
      <c r="C12" s="18"/>
      <c r="D12" s="9"/>
      <c r="E12" s="9"/>
      <c r="F12" s="9"/>
      <c r="G12" s="9"/>
      <c r="H12" s="9"/>
      <c r="I12" s="9"/>
      <c r="J12" s="612"/>
      <c r="K12" s="524"/>
      <c r="L12" s="134"/>
    </row>
    <row r="13" spans="1:12" ht="15.95" customHeight="1" x14ac:dyDescent="0.25">
      <c r="A13" s="34"/>
      <c r="B13" s="53"/>
      <c r="C13" s="18"/>
      <c r="D13" s="73"/>
      <c r="E13" s="8"/>
      <c r="F13" s="18"/>
      <c r="G13" s="8"/>
      <c r="H13" s="8"/>
      <c r="I13" s="47"/>
      <c r="J13" s="27"/>
      <c r="K13" s="133"/>
      <c r="L13" s="134"/>
    </row>
    <row r="14" spans="1:12" ht="15.95" customHeight="1" x14ac:dyDescent="0.25">
      <c r="A14" s="34" t="s">
        <v>141</v>
      </c>
      <c r="B14" s="53"/>
      <c r="C14" s="73"/>
      <c r="D14" s="278"/>
      <c r="E14" s="278"/>
      <c r="F14" s="278"/>
      <c r="G14" s="278"/>
      <c r="H14" s="278"/>
      <c r="I14" s="47"/>
      <c r="J14" s="27"/>
      <c r="K14" s="45"/>
      <c r="L14" s="102"/>
    </row>
    <row r="15" spans="1:12" ht="15.95" customHeight="1" x14ac:dyDescent="0.25">
      <c r="A15" s="317"/>
      <c r="B15" s="40"/>
      <c r="C15" s="66"/>
      <c r="D15" s="495" t="s">
        <v>439</v>
      </c>
      <c r="E15" s="40"/>
      <c r="F15" s="66"/>
      <c r="G15" s="40"/>
      <c r="H15" s="40"/>
      <c r="I15" s="29"/>
      <c r="J15" s="658"/>
      <c r="K15" s="45"/>
      <c r="L15" s="134"/>
    </row>
    <row r="16" spans="1:12" ht="15.95" customHeight="1" x14ac:dyDescent="0.25">
      <c r="A16" s="317"/>
      <c r="B16" s="8"/>
      <c r="C16" s="18"/>
      <c r="D16" s="9" t="s">
        <v>128</v>
      </c>
      <c r="E16" s="309">
        <v>1244</v>
      </c>
      <c r="F16" s="9" t="s">
        <v>440</v>
      </c>
      <c r="G16" s="9"/>
      <c r="H16" s="9"/>
      <c r="I16" s="47"/>
      <c r="J16" s="659"/>
      <c r="K16" s="524">
        <f>E16</f>
        <v>1244</v>
      </c>
      <c r="L16" s="134"/>
    </row>
    <row r="17" spans="1:12" ht="15.75" customHeight="1" x14ac:dyDescent="0.25">
      <c r="A17" s="45"/>
      <c r="B17" s="8"/>
      <c r="C17" s="18"/>
      <c r="D17" s="9"/>
      <c r="E17" s="9"/>
      <c r="F17" s="18"/>
      <c r="G17" s="9"/>
      <c r="H17" s="9"/>
      <c r="I17" s="47"/>
      <c r="J17" s="659"/>
      <c r="K17" s="524"/>
      <c r="L17" s="134"/>
    </row>
    <row r="18" spans="1:12" ht="15.75" customHeight="1" x14ac:dyDescent="0.25">
      <c r="A18" s="45"/>
      <c r="B18" s="8"/>
      <c r="C18" s="18"/>
      <c r="D18" s="9"/>
      <c r="E18" s="9"/>
      <c r="F18" s="47"/>
      <c r="G18" s="18"/>
      <c r="H18" s="18"/>
      <c r="I18" s="47"/>
      <c r="J18" s="27"/>
      <c r="K18" s="133"/>
      <c r="L18" s="134"/>
    </row>
    <row r="19" spans="1:12" ht="15.95" customHeight="1" x14ac:dyDescent="0.25">
      <c r="A19" s="34"/>
      <c r="B19" s="53"/>
      <c r="C19" s="73"/>
      <c r="D19" s="73"/>
      <c r="E19" s="8"/>
      <c r="F19" s="8"/>
      <c r="G19" s="8"/>
      <c r="H19" s="8"/>
      <c r="I19" s="47"/>
      <c r="J19" s="27"/>
      <c r="K19" s="133"/>
      <c r="L19" s="134"/>
    </row>
    <row r="20" spans="1:12" ht="15.95" customHeight="1" x14ac:dyDescent="0.25">
      <c r="A20" s="45"/>
      <c r="B20" s="8"/>
      <c r="C20" s="38"/>
      <c r="D20" s="66"/>
      <c r="E20" s="66"/>
      <c r="F20" s="66"/>
      <c r="G20" s="38"/>
      <c r="H20" s="66"/>
      <c r="I20" s="47"/>
      <c r="J20" s="658"/>
      <c r="K20" s="133"/>
      <c r="L20" s="134"/>
    </row>
    <row r="21" spans="1:12" ht="15.95" customHeight="1" x14ac:dyDescent="0.25">
      <c r="A21" s="45"/>
      <c r="B21" s="63"/>
      <c r="C21" s="18"/>
      <c r="D21" s="18"/>
      <c r="E21" s="18"/>
      <c r="F21" s="18"/>
      <c r="G21" s="18"/>
      <c r="H21" s="18"/>
      <c r="I21" s="47"/>
      <c r="J21" s="612"/>
      <c r="K21" s="524"/>
      <c r="L21" s="134"/>
    </row>
    <row r="22" spans="1:12" ht="15.95" customHeight="1" x14ac:dyDescent="0.25">
      <c r="A22" s="45"/>
      <c r="B22" s="63"/>
      <c r="C22" s="18"/>
      <c r="D22" s="18"/>
      <c r="E22" s="18"/>
      <c r="F22" s="18"/>
      <c r="G22" s="18"/>
      <c r="H22" s="18"/>
      <c r="I22" s="47"/>
      <c r="J22" s="612"/>
      <c r="K22" s="524"/>
      <c r="L22" s="134"/>
    </row>
    <row r="23" spans="1:12" ht="15.95" customHeight="1" x14ac:dyDescent="0.25">
      <c r="A23" s="45"/>
      <c r="B23" s="63"/>
      <c r="C23" s="18"/>
      <c r="D23" s="18"/>
      <c r="E23" s="18"/>
      <c r="F23" s="18"/>
      <c r="G23" s="23"/>
      <c r="H23" s="23"/>
      <c r="I23" s="47"/>
      <c r="J23" s="612"/>
      <c r="K23" s="524"/>
      <c r="L23" s="134"/>
    </row>
    <row r="24" spans="1:12" ht="18.75" customHeight="1" x14ac:dyDescent="0.25">
      <c r="A24" s="127"/>
      <c r="B24" s="610"/>
      <c r="C24" s="18"/>
      <c r="D24" s="18"/>
      <c r="E24" s="18"/>
      <c r="F24" s="18"/>
      <c r="G24" s="18"/>
      <c r="H24" s="18"/>
      <c r="I24" s="47"/>
      <c r="J24" s="612"/>
      <c r="K24" s="524"/>
      <c r="L24" s="134"/>
    </row>
    <row r="25" spans="1:12" ht="15.95" customHeight="1" x14ac:dyDescent="0.25">
      <c r="A25" s="45"/>
      <c r="B25" s="47"/>
      <c r="C25" s="47"/>
      <c r="D25" s="67"/>
      <c r="E25" s="16"/>
      <c r="F25" s="23"/>
      <c r="G25" s="47"/>
      <c r="H25" s="47"/>
      <c r="I25" s="47"/>
      <c r="J25" s="43"/>
      <c r="K25" s="133"/>
      <c r="L25" s="134"/>
    </row>
    <row r="26" spans="1:12" ht="15.95" customHeight="1" x14ac:dyDescent="0.25">
      <c r="A26" s="34"/>
      <c r="B26" s="53"/>
      <c r="C26" s="73"/>
      <c r="D26" s="73"/>
      <c r="E26" s="278"/>
      <c r="F26" s="278"/>
      <c r="G26" s="278"/>
      <c r="H26" s="278"/>
      <c r="I26" s="47"/>
      <c r="J26" s="43"/>
      <c r="K26" s="133"/>
      <c r="L26" s="134"/>
    </row>
    <row r="27" spans="1:12" ht="15.95" customHeight="1" x14ac:dyDescent="0.25">
      <c r="A27" s="317"/>
      <c r="B27" s="40"/>
      <c r="C27" s="40"/>
      <c r="D27" s="40"/>
      <c r="E27" s="40"/>
      <c r="F27" s="40"/>
      <c r="G27" s="29"/>
      <c r="H27" s="29"/>
      <c r="I27" s="47"/>
      <c r="J27" s="658"/>
      <c r="K27" s="133"/>
      <c r="L27" s="134"/>
    </row>
    <row r="28" spans="1:12" ht="15.95" customHeight="1" x14ac:dyDescent="0.25">
      <c r="A28" s="317"/>
      <c r="B28" s="8"/>
      <c r="C28" s="9"/>
      <c r="D28" s="18"/>
      <c r="E28" s="9"/>
      <c r="F28" s="18"/>
      <c r="G28" s="29"/>
      <c r="H28" s="29"/>
      <c r="I28" s="47"/>
      <c r="J28" s="660"/>
      <c r="K28" s="524"/>
      <c r="L28" s="134"/>
    </row>
    <row r="29" spans="1:12" ht="15.95" customHeight="1" x14ac:dyDescent="0.25">
      <c r="A29" s="45"/>
      <c r="B29" s="8"/>
      <c r="C29" s="25"/>
      <c r="D29" s="23"/>
      <c r="E29" s="25"/>
      <c r="F29" s="23"/>
      <c r="G29" s="29"/>
      <c r="H29" s="29"/>
      <c r="I29" s="47"/>
      <c r="J29" s="23"/>
      <c r="K29" s="524"/>
      <c r="L29" s="134"/>
    </row>
    <row r="30" spans="1:12" ht="15.95" customHeight="1" x14ac:dyDescent="0.25">
      <c r="A30" s="11"/>
      <c r="B30" s="7"/>
      <c r="C30" s="25"/>
      <c r="D30" s="23"/>
      <c r="E30" s="25"/>
      <c r="F30" s="23"/>
      <c r="G30" s="29"/>
      <c r="H30" s="29"/>
      <c r="I30" s="47"/>
      <c r="J30" s="23"/>
      <c r="K30" s="524"/>
      <c r="L30" s="134"/>
    </row>
    <row r="31" spans="1:12" ht="15.95" customHeight="1" x14ac:dyDescent="0.25">
      <c r="A31" s="11"/>
      <c r="B31" s="47"/>
      <c r="C31" s="25"/>
      <c r="D31" s="23"/>
      <c r="E31" s="25"/>
      <c r="F31" s="23"/>
      <c r="G31" s="29"/>
      <c r="H31" s="29"/>
      <c r="I31" s="47"/>
      <c r="J31" s="23"/>
      <c r="K31" s="524"/>
      <c r="L31" s="102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101"/>
      <c r="L32" s="102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101"/>
      <c r="L33" s="102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101"/>
      <c r="L34" s="102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101"/>
      <c r="L35" s="102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101"/>
      <c r="L36" s="102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101"/>
      <c r="L37" s="102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101"/>
      <c r="L38" s="102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101"/>
      <c r="L39" s="102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101"/>
      <c r="L40" s="102"/>
    </row>
    <row r="41" spans="1:12" ht="15.95" customHeight="1" x14ac:dyDescent="0.25">
      <c r="A41" s="52"/>
      <c r="B41" s="8"/>
      <c r="C41" s="21"/>
      <c r="D41" s="21"/>
      <c r="E41" s="78"/>
      <c r="F41" s="78"/>
      <c r="G41" s="75"/>
      <c r="H41" s="21"/>
      <c r="I41" s="71"/>
      <c r="J41" s="27"/>
      <c r="K41" s="103"/>
      <c r="L41" s="104"/>
    </row>
    <row r="42" spans="1:12" ht="15.95" customHeight="1" thickBot="1" x14ac:dyDescent="0.3">
      <c r="A42" s="52"/>
      <c r="B42" s="49"/>
      <c r="C42" s="49"/>
      <c r="D42" s="49"/>
      <c r="E42" s="79"/>
      <c r="F42" s="79"/>
      <c r="G42" s="76"/>
      <c r="H42" s="49"/>
      <c r="I42" s="77"/>
      <c r="J42" s="50"/>
      <c r="K42" s="103"/>
      <c r="L42" s="104"/>
    </row>
    <row r="43" spans="1:12" ht="15.95" customHeight="1" thickBot="1" x14ac:dyDescent="0.3">
      <c r="A43" s="692" t="s">
        <v>12</v>
      </c>
      <c r="B43" s="693"/>
      <c r="C43" s="694"/>
      <c r="D43" s="694"/>
      <c r="E43" s="694"/>
      <c r="F43" s="694"/>
      <c r="G43" s="694"/>
      <c r="H43" s="694"/>
      <c r="I43" s="694"/>
      <c r="J43" s="695"/>
      <c r="K43" s="58">
        <f>SUM(K8:K42)</f>
        <v>21439</v>
      </c>
      <c r="L43" s="105">
        <f>K43</f>
        <v>21439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tabColor rgb="FF92D050"/>
    <pageSetUpPr fitToPage="1"/>
  </sheetPr>
  <dimension ref="A1:L40"/>
  <sheetViews>
    <sheetView showWhiteSpace="0" view="pageBreakPreview" zoomScaleNormal="85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3.28515625" bestFit="1" customWidth="1"/>
    <col min="2" max="2" width="11.7109375" customWidth="1"/>
    <col min="3" max="3" width="12.42578125" customWidth="1"/>
    <col min="4" max="4" width="9.7109375" customWidth="1"/>
    <col min="5" max="5" width="10.7109375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455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456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49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99"/>
      <c r="L8" s="100"/>
    </row>
    <row r="9" spans="1:12" ht="15.95" customHeight="1" x14ac:dyDescent="0.25">
      <c r="A9" s="316" t="s">
        <v>17</v>
      </c>
      <c r="B9" s="53"/>
      <c r="C9" s="80"/>
      <c r="D9" s="73"/>
      <c r="E9" s="8"/>
      <c r="F9" s="8"/>
      <c r="G9" s="8"/>
      <c r="H9" s="8"/>
      <c r="I9" s="47"/>
      <c r="J9" s="43"/>
      <c r="K9" s="101"/>
      <c r="L9" s="102"/>
    </row>
    <row r="10" spans="1:12" ht="15.95" customHeight="1" x14ac:dyDescent="0.25">
      <c r="C10" s="80" t="s">
        <v>203</v>
      </c>
      <c r="D10" s="278"/>
      <c r="E10" s="278"/>
      <c r="F10" s="278"/>
      <c r="G10" s="278"/>
      <c r="H10" s="278"/>
      <c r="I10" s="47"/>
      <c r="J10" s="43"/>
      <c r="K10" s="45"/>
      <c r="L10" s="102"/>
    </row>
    <row r="11" spans="1:12" ht="15.95" customHeight="1" x14ac:dyDescent="0.25">
      <c r="A11" s="317"/>
      <c r="B11" s="75" t="s">
        <v>395</v>
      </c>
      <c r="C11" s="71">
        <v>7</v>
      </c>
      <c r="D11" s="20"/>
      <c r="E11" s="21"/>
      <c r="F11" s="21"/>
      <c r="G11" s="21"/>
      <c r="H11" s="21"/>
      <c r="I11" s="71"/>
      <c r="J11" s="26"/>
      <c r="K11" s="52"/>
      <c r="L11" s="134"/>
    </row>
    <row r="12" spans="1:12" ht="15.95" customHeight="1" x14ac:dyDescent="0.25">
      <c r="A12" s="318"/>
      <c r="B12" s="75" t="s">
        <v>396</v>
      </c>
      <c r="C12" s="71">
        <v>94</v>
      </c>
      <c r="D12" s="20"/>
      <c r="E12" s="21"/>
      <c r="F12" s="21"/>
      <c r="G12" s="21"/>
      <c r="H12" s="21"/>
      <c r="I12" s="71"/>
      <c r="J12" s="26"/>
      <c r="K12" s="57"/>
      <c r="L12" s="134"/>
    </row>
    <row r="13" spans="1:12" ht="15.95" customHeight="1" x14ac:dyDescent="0.25">
      <c r="A13" s="318"/>
      <c r="B13" s="75" t="s">
        <v>397</v>
      </c>
      <c r="C13" s="71">
        <v>5</v>
      </c>
      <c r="D13" s="20"/>
      <c r="E13" s="21"/>
      <c r="F13" s="21"/>
      <c r="G13" s="21"/>
      <c r="H13" s="21"/>
      <c r="I13" s="71"/>
      <c r="J13" s="26"/>
      <c r="K13" s="57"/>
      <c r="L13" s="134"/>
    </row>
    <row r="14" spans="1:12" ht="15.95" customHeight="1" x14ac:dyDescent="0.25">
      <c r="A14" s="318"/>
      <c r="B14" s="75" t="s">
        <v>398</v>
      </c>
      <c r="C14" s="71">
        <v>29</v>
      </c>
      <c r="D14" s="20"/>
      <c r="E14" s="21"/>
      <c r="F14" s="21"/>
      <c r="G14" s="21"/>
      <c r="H14" s="21"/>
      <c r="I14" s="71"/>
      <c r="J14" s="26"/>
      <c r="K14" s="56"/>
      <c r="L14" s="134"/>
    </row>
    <row r="15" spans="1:12" ht="15.95" customHeight="1" x14ac:dyDescent="0.25">
      <c r="A15" s="318"/>
      <c r="B15" s="75" t="s">
        <v>399</v>
      </c>
      <c r="C15" s="71">
        <v>54</v>
      </c>
      <c r="D15" s="40"/>
      <c r="E15" s="40"/>
      <c r="F15" s="40"/>
      <c r="G15" s="40"/>
      <c r="H15" s="40"/>
      <c r="I15" s="29"/>
      <c r="J15" s="529"/>
      <c r="K15" s="56"/>
      <c r="L15" s="627"/>
    </row>
    <row r="16" spans="1:12" ht="15.95" customHeight="1" x14ac:dyDescent="0.25">
      <c r="A16" s="318"/>
      <c r="B16" s="18"/>
      <c r="C16" s="9"/>
      <c r="D16" s="9"/>
      <c r="E16" s="18"/>
      <c r="F16" s="47"/>
      <c r="G16" s="18"/>
      <c r="H16" s="18"/>
      <c r="I16" s="47"/>
      <c r="J16" s="529"/>
      <c r="K16" s="629"/>
      <c r="L16" s="627"/>
    </row>
    <row r="17" spans="1:12" ht="15.95" customHeight="1" x14ac:dyDescent="0.25">
      <c r="A17" s="318"/>
      <c r="B17" s="18" t="s">
        <v>48</v>
      </c>
      <c r="C17" s="47">
        <f>SUM(C11:C15)</f>
        <v>189</v>
      </c>
      <c r="D17" s="18"/>
      <c r="E17" s="18"/>
      <c r="F17" s="47"/>
      <c r="G17" s="18"/>
      <c r="H17" s="18"/>
      <c r="I17" s="47"/>
      <c r="J17" s="529"/>
      <c r="K17" s="628">
        <f>C17</f>
        <v>189</v>
      </c>
      <c r="L17" s="134"/>
    </row>
    <row r="18" spans="1:12" ht="15.95" customHeight="1" x14ac:dyDescent="0.25">
      <c r="A18" s="318"/>
      <c r="B18" s="18"/>
      <c r="C18" s="47"/>
      <c r="D18" s="18"/>
      <c r="E18" s="18"/>
      <c r="F18" s="47"/>
      <c r="G18" s="18"/>
      <c r="H18" s="18"/>
      <c r="I18" s="47"/>
      <c r="J18" s="43"/>
      <c r="K18" s="628"/>
      <c r="L18" s="134"/>
    </row>
    <row r="19" spans="1:12" ht="15.95" customHeight="1" x14ac:dyDescent="0.25">
      <c r="A19" s="316" t="s">
        <v>18</v>
      </c>
      <c r="B19" s="53"/>
      <c r="C19" s="80"/>
      <c r="D19" s="73"/>
      <c r="E19" s="8"/>
      <c r="F19" s="8"/>
      <c r="G19" s="8"/>
      <c r="H19" s="8"/>
      <c r="I19" s="47"/>
      <c r="J19" s="43"/>
      <c r="K19" s="101"/>
      <c r="L19" s="134"/>
    </row>
    <row r="20" spans="1:12" ht="15.95" customHeight="1" x14ac:dyDescent="0.25">
      <c r="C20" s="80" t="s">
        <v>203</v>
      </c>
      <c r="D20" s="278"/>
      <c r="E20" s="278"/>
      <c r="F20" s="278"/>
      <c r="G20" s="278"/>
      <c r="H20" s="278"/>
      <c r="I20" s="47"/>
      <c r="J20" s="43"/>
      <c r="K20" s="45"/>
      <c r="L20" s="134"/>
    </row>
    <row r="21" spans="1:12" ht="15.95" customHeight="1" x14ac:dyDescent="0.25">
      <c r="A21" s="317"/>
      <c r="B21" s="75" t="s">
        <v>395</v>
      </c>
      <c r="C21" s="71">
        <v>3</v>
      </c>
      <c r="D21" s="20"/>
      <c r="E21" s="21"/>
      <c r="F21" s="21"/>
      <c r="G21" s="21"/>
      <c r="H21" s="21"/>
      <c r="I21" s="71"/>
      <c r="J21" s="26"/>
      <c r="K21" s="52"/>
      <c r="L21" s="134"/>
    </row>
    <row r="22" spans="1:12" ht="15.95" customHeight="1" x14ac:dyDescent="0.25">
      <c r="A22" s="318"/>
      <c r="B22" s="75" t="s">
        <v>396</v>
      </c>
      <c r="C22" s="71">
        <v>68</v>
      </c>
      <c r="D22" s="20"/>
      <c r="E22" s="21"/>
      <c r="F22" s="21"/>
      <c r="G22" s="21"/>
      <c r="H22" s="21"/>
      <c r="I22" s="71"/>
      <c r="J22" s="26"/>
      <c r="K22" s="57"/>
      <c r="L22" s="134"/>
    </row>
    <row r="23" spans="1:12" ht="15.95" customHeight="1" x14ac:dyDescent="0.25">
      <c r="A23" s="318"/>
      <c r="B23" s="75" t="s">
        <v>397</v>
      </c>
      <c r="C23" s="71">
        <v>2</v>
      </c>
      <c r="D23" s="20"/>
      <c r="E23" s="21"/>
      <c r="F23" s="21"/>
      <c r="G23" s="21"/>
      <c r="H23" s="21"/>
      <c r="I23" s="71"/>
      <c r="J23" s="26"/>
      <c r="K23" s="57"/>
      <c r="L23" s="134"/>
    </row>
    <row r="24" spans="1:12" ht="15.95" customHeight="1" x14ac:dyDescent="0.25">
      <c r="A24" s="318"/>
      <c r="B24" s="75" t="s">
        <v>398</v>
      </c>
      <c r="C24" s="71">
        <v>35</v>
      </c>
      <c r="D24" s="20"/>
      <c r="E24" s="21"/>
      <c r="F24" s="21"/>
      <c r="G24" s="21"/>
      <c r="H24" s="21"/>
      <c r="I24" s="71"/>
      <c r="J24" s="26"/>
      <c r="K24" s="56"/>
      <c r="L24" s="134"/>
    </row>
    <row r="25" spans="1:12" ht="15.95" customHeight="1" x14ac:dyDescent="0.25">
      <c r="A25" s="318"/>
      <c r="B25" s="75" t="s">
        <v>399</v>
      </c>
      <c r="C25" s="71">
        <v>26</v>
      </c>
      <c r="D25" s="40"/>
      <c r="E25" s="40"/>
      <c r="F25" s="40"/>
      <c r="G25" s="40"/>
      <c r="H25" s="40"/>
      <c r="I25" s="29"/>
      <c r="J25" s="529"/>
      <c r="K25" s="56"/>
      <c r="L25" s="134"/>
    </row>
    <row r="26" spans="1:12" ht="15.95" customHeight="1" x14ac:dyDescent="0.25">
      <c r="A26" s="318"/>
      <c r="B26" s="18"/>
      <c r="C26" s="9"/>
      <c r="D26" s="9"/>
      <c r="E26" s="18"/>
      <c r="F26" s="47"/>
      <c r="G26" s="18"/>
      <c r="H26" s="18"/>
      <c r="I26" s="47"/>
      <c r="J26" s="529"/>
      <c r="K26" s="629"/>
      <c r="L26" s="134"/>
    </row>
    <row r="27" spans="1:12" ht="15.95" customHeight="1" x14ac:dyDescent="0.25">
      <c r="A27" s="318"/>
      <c r="B27" s="18" t="s">
        <v>48</v>
      </c>
      <c r="C27" s="47">
        <f>SUM(C21:C25)</f>
        <v>134</v>
      </c>
      <c r="D27" s="18"/>
      <c r="E27" s="18"/>
      <c r="F27" s="47"/>
      <c r="G27" s="18"/>
      <c r="H27" s="18"/>
      <c r="I27" s="47"/>
      <c r="J27" s="529"/>
      <c r="K27" s="628">
        <f>C27</f>
        <v>134</v>
      </c>
      <c r="L27" s="134"/>
    </row>
    <row r="28" spans="1:12" ht="15.95" customHeight="1" x14ac:dyDescent="0.25">
      <c r="A28" s="317"/>
      <c r="B28" s="40"/>
      <c r="C28" s="40"/>
      <c r="D28" s="40"/>
      <c r="E28" s="40"/>
      <c r="F28" s="40"/>
      <c r="G28" s="40"/>
      <c r="H28" s="630"/>
      <c r="I28" s="31"/>
      <c r="J28" s="43"/>
      <c r="K28" s="232"/>
      <c r="L28" s="134"/>
    </row>
    <row r="29" spans="1:12" ht="15.95" customHeight="1" x14ac:dyDescent="0.25">
      <c r="A29" s="316" t="s">
        <v>180</v>
      </c>
      <c r="B29" s="18"/>
      <c r="C29" s="9"/>
      <c r="D29" s="18"/>
      <c r="E29" s="18"/>
      <c r="F29" s="47"/>
      <c r="G29" s="18"/>
      <c r="H29" s="23"/>
      <c r="I29" s="67"/>
      <c r="J29" s="43"/>
      <c r="K29" s="239"/>
      <c r="L29" s="134"/>
    </row>
    <row r="30" spans="1:12" ht="15.95" customHeight="1" x14ac:dyDescent="0.25">
      <c r="A30" s="349"/>
      <c r="B30" s="40"/>
      <c r="C30" s="9"/>
      <c r="D30" s="137"/>
      <c r="E30" s="209"/>
      <c r="F30" s="47"/>
      <c r="G30" s="109"/>
      <c r="H30" s="23"/>
      <c r="I30" s="67"/>
      <c r="J30" s="43"/>
      <c r="K30" s="525"/>
      <c r="L30" s="134"/>
    </row>
    <row r="31" spans="1:12" ht="15.95" customHeight="1" x14ac:dyDescent="0.25">
      <c r="A31" s="317"/>
      <c r="B31" s="7"/>
      <c r="C31" s="18"/>
      <c r="D31" s="9"/>
      <c r="E31" s="8"/>
      <c r="F31" s="8"/>
      <c r="G31" s="8"/>
      <c r="H31" s="21"/>
      <c r="I31" s="71"/>
      <c r="J31" s="43"/>
      <c r="K31" s="232"/>
      <c r="L31" s="134"/>
    </row>
    <row r="32" spans="1:12" ht="42" customHeight="1" x14ac:dyDescent="0.25">
      <c r="A32" s="317"/>
      <c r="B32" s="301" t="s">
        <v>384</v>
      </c>
      <c r="C32" s="301" t="s">
        <v>124</v>
      </c>
      <c r="D32" s="518" t="s">
        <v>354</v>
      </c>
      <c r="E32" s="518" t="s">
        <v>355</v>
      </c>
      <c r="F32" s="301" t="s">
        <v>125</v>
      </c>
      <c r="G32" s="40"/>
      <c r="H32" s="40"/>
      <c r="I32" s="29"/>
      <c r="J32" s="43"/>
      <c r="K32" s="232"/>
      <c r="L32" s="134"/>
    </row>
    <row r="33" spans="1:12" ht="15.95" customHeight="1" x14ac:dyDescent="0.25">
      <c r="A33" s="317">
        <v>1</v>
      </c>
      <c r="B33" s="217">
        <v>44</v>
      </c>
      <c r="C33" s="25">
        <v>1</v>
      </c>
      <c r="D33" s="25">
        <v>2</v>
      </c>
      <c r="E33" s="519">
        <v>8</v>
      </c>
      <c r="F33" s="67">
        <f>(ROUNDUP(B33/C33,0)+1)*D33 + E33</f>
        <v>98</v>
      </c>
      <c r="G33" s="18"/>
      <c r="H33" s="23"/>
      <c r="I33" s="67"/>
      <c r="J33" s="43"/>
      <c r="K33" s="239">
        <f>F33</f>
        <v>98</v>
      </c>
      <c r="L33" s="134"/>
    </row>
    <row r="34" spans="1:12" ht="15.95" customHeight="1" x14ac:dyDescent="0.25">
      <c r="A34" s="317">
        <v>2</v>
      </c>
      <c r="B34" s="80">
        <v>40</v>
      </c>
      <c r="C34" s="25">
        <v>1</v>
      </c>
      <c r="D34" s="25">
        <v>2</v>
      </c>
      <c r="E34" s="8">
        <v>16</v>
      </c>
      <c r="F34" s="67">
        <f>(ROUNDUP(B34/C34,0)+1)*D34 + E34</f>
        <v>98</v>
      </c>
      <c r="G34" s="18"/>
      <c r="H34" s="23"/>
      <c r="I34" s="67"/>
      <c r="J34" s="43"/>
      <c r="K34" s="239">
        <f>F34</f>
        <v>98</v>
      </c>
      <c r="L34" s="134"/>
    </row>
    <row r="35" spans="1:12" ht="15.95" customHeight="1" x14ac:dyDescent="0.25">
      <c r="A35" s="317">
        <v>3</v>
      </c>
      <c r="B35" s="80">
        <v>38</v>
      </c>
      <c r="C35" s="25">
        <v>1</v>
      </c>
      <c r="D35" s="25">
        <v>2</v>
      </c>
      <c r="E35" s="8">
        <v>8</v>
      </c>
      <c r="F35" s="67">
        <f>(ROUNDUP(B35/C35,0)+1)*D35 + E35</f>
        <v>86</v>
      </c>
      <c r="G35" s="18"/>
      <c r="H35" s="23"/>
      <c r="I35" s="67"/>
      <c r="J35" s="43"/>
      <c r="K35" s="239">
        <f>F35</f>
        <v>86</v>
      </c>
      <c r="L35" s="134"/>
    </row>
    <row r="36" spans="1:12" ht="15.95" customHeight="1" x14ac:dyDescent="0.25">
      <c r="A36" s="317">
        <v>4</v>
      </c>
      <c r="B36" s="80">
        <v>35</v>
      </c>
      <c r="C36" s="25">
        <v>1</v>
      </c>
      <c r="D36" s="25">
        <v>2</v>
      </c>
      <c r="E36" s="8">
        <v>8</v>
      </c>
      <c r="F36" s="67">
        <f>(ROUNDUP(B36/C36,0)+1)*D36 + E36</f>
        <v>80</v>
      </c>
      <c r="G36" s="18"/>
      <c r="H36" s="23"/>
      <c r="I36" s="67"/>
      <c r="J36" s="43"/>
      <c r="K36" s="239">
        <f>F36</f>
        <v>80</v>
      </c>
      <c r="L36" s="134"/>
    </row>
    <row r="37" spans="1:12" ht="15.95" customHeight="1" x14ac:dyDescent="0.25">
      <c r="A37" s="317"/>
      <c r="B37" s="63"/>
      <c r="C37" s="8"/>
      <c r="D37" s="137"/>
      <c r="E37" s="209"/>
      <c r="F37" s="47"/>
      <c r="G37" s="109"/>
      <c r="H37" s="9"/>
      <c r="I37" s="47"/>
      <c r="J37" s="43"/>
      <c r="K37" s="525"/>
      <c r="L37" s="134"/>
    </row>
    <row r="38" spans="1:12" ht="15.95" customHeight="1" x14ac:dyDescent="0.25">
      <c r="A38" s="318"/>
      <c r="B38" s="8"/>
      <c r="C38" s="80"/>
      <c r="D38" s="9"/>
      <c r="E38" s="8"/>
      <c r="F38" s="8"/>
      <c r="G38" s="10"/>
      <c r="H38" s="8"/>
      <c r="I38" s="47"/>
      <c r="J38" s="43"/>
      <c r="K38" s="101"/>
      <c r="L38" s="102"/>
    </row>
    <row r="39" spans="1:12" ht="15.95" customHeight="1" thickBot="1" x14ac:dyDescent="0.3">
      <c r="A39" s="319"/>
      <c r="B39" s="49"/>
      <c r="C39" s="49"/>
      <c r="D39" s="49"/>
      <c r="E39" s="79"/>
      <c r="F39" s="79"/>
      <c r="G39" s="76"/>
      <c r="H39" s="49"/>
      <c r="I39" s="77"/>
      <c r="J39" s="50"/>
      <c r="K39" s="103"/>
      <c r="L39" s="104"/>
    </row>
    <row r="40" spans="1:12" ht="15.95" customHeight="1" thickBot="1" x14ac:dyDescent="0.3">
      <c r="A40" s="692" t="s">
        <v>12</v>
      </c>
      <c r="B40" s="693"/>
      <c r="C40" s="694"/>
      <c r="D40" s="694"/>
      <c r="E40" s="694"/>
      <c r="F40" s="694"/>
      <c r="G40" s="694"/>
      <c r="H40" s="694"/>
      <c r="I40" s="694"/>
      <c r="J40" s="695"/>
      <c r="K40" s="58">
        <f>SUM(K8:K39)</f>
        <v>685</v>
      </c>
      <c r="L40" s="105">
        <f>K40</f>
        <v>685</v>
      </c>
    </row>
  </sheetData>
  <mergeCells count="8">
    <mergeCell ref="A7:J7"/>
    <mergeCell ref="A40:J40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>
    <tabColor rgb="FF92D050"/>
    <pageSetUpPr fitToPage="1"/>
  </sheetPr>
  <dimension ref="A1:L45"/>
  <sheetViews>
    <sheetView showWhiteSpace="0" view="pageBreakPreview" topLeftCell="A4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448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447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 t="s">
        <v>20</v>
      </c>
      <c r="B9" s="53"/>
      <c r="C9" s="73"/>
      <c r="D9" s="73"/>
      <c r="E9" s="8"/>
      <c r="F9" s="8"/>
      <c r="G9" s="7"/>
      <c r="H9" s="8"/>
      <c r="I9" s="47"/>
      <c r="J9" s="43"/>
      <c r="K9" s="45"/>
      <c r="L9" s="56"/>
    </row>
    <row r="10" spans="1:12" ht="32.25" customHeight="1" thickBot="1" x14ac:dyDescent="0.3">
      <c r="A10" s="45"/>
      <c r="B10" s="120" t="s">
        <v>29</v>
      </c>
      <c r="C10" s="120" t="s">
        <v>30</v>
      </c>
      <c r="D10" s="60" t="s">
        <v>26</v>
      </c>
      <c r="E10" s="41" t="s">
        <v>27</v>
      </c>
      <c r="F10" s="41" t="s">
        <v>50</v>
      </c>
      <c r="G10" s="8"/>
      <c r="H10" s="8"/>
      <c r="I10" s="47"/>
      <c r="J10" s="43"/>
      <c r="K10" s="45"/>
      <c r="L10" s="56"/>
    </row>
    <row r="11" spans="1:12" ht="15.95" customHeight="1" x14ac:dyDescent="0.25">
      <c r="A11" s="45"/>
      <c r="B11" s="18">
        <f>(F26+F27)/2</f>
        <v>470.140625</v>
      </c>
      <c r="C11" s="129">
        <v>30.332999999999998</v>
      </c>
      <c r="D11" s="121">
        <f>8.5/12</f>
        <v>0.70833333333333337</v>
      </c>
      <c r="E11" s="129">
        <f>B11*C11*D11</f>
        <v>10101.382701171875</v>
      </c>
      <c r="F11" s="122">
        <f>ROUNDUP(E11/27,0)</f>
        <v>375</v>
      </c>
      <c r="G11" s="8"/>
      <c r="H11" s="8"/>
      <c r="I11" s="47"/>
      <c r="J11" s="43"/>
      <c r="K11" s="44">
        <f>F11</f>
        <v>375</v>
      </c>
      <c r="L11" s="56"/>
    </row>
    <row r="12" spans="1:12" ht="15.95" customHeight="1" x14ac:dyDescent="0.25">
      <c r="A12" s="45"/>
      <c r="B12" s="29"/>
      <c r="C12" s="32"/>
      <c r="D12" s="29"/>
      <c r="E12" s="29"/>
      <c r="F12" s="29"/>
      <c r="G12" s="10"/>
      <c r="H12" s="10"/>
      <c r="I12" s="47"/>
      <c r="J12" s="43"/>
      <c r="K12" s="45"/>
      <c r="L12" s="56"/>
    </row>
    <row r="13" spans="1:12" ht="15.95" customHeight="1" x14ac:dyDescent="0.25">
      <c r="A13" s="34" t="s">
        <v>64</v>
      </c>
      <c r="B13" s="53"/>
      <c r="C13" s="80"/>
      <c r="D13" s="73"/>
      <c r="E13" s="8"/>
      <c r="F13" s="8"/>
      <c r="G13" s="8"/>
      <c r="H13" s="8"/>
      <c r="I13" s="47"/>
      <c r="J13" s="43"/>
      <c r="K13" s="42"/>
      <c r="L13" s="56"/>
    </row>
    <row r="14" spans="1:12" ht="15.95" customHeight="1" x14ac:dyDescent="0.25">
      <c r="A14" s="45"/>
      <c r="B14" s="8"/>
      <c r="C14" s="80"/>
      <c r="D14" s="9"/>
      <c r="E14" s="8"/>
      <c r="F14" s="8"/>
      <c r="G14" s="10"/>
      <c r="H14" s="10"/>
      <c r="I14" s="47"/>
      <c r="J14" s="43"/>
      <c r="K14" s="44"/>
      <c r="L14" s="56"/>
    </row>
    <row r="15" spans="1:12" ht="49.5" customHeight="1" thickBot="1" x14ac:dyDescent="0.3">
      <c r="A15" s="45"/>
      <c r="B15" s="41" t="s">
        <v>65</v>
      </c>
      <c r="C15" s="120" t="s">
        <v>66</v>
      </c>
      <c r="D15" s="60" t="s">
        <v>67</v>
      </c>
      <c r="E15" s="41" t="s">
        <v>310</v>
      </c>
      <c r="F15" s="41" t="s">
        <v>68</v>
      </c>
      <c r="G15" s="37" t="s">
        <v>29</v>
      </c>
      <c r="H15" s="37" t="s">
        <v>27</v>
      </c>
      <c r="I15" s="37" t="s">
        <v>50</v>
      </c>
      <c r="J15" s="43"/>
      <c r="K15" s="45"/>
      <c r="L15" s="56"/>
    </row>
    <row r="16" spans="1:12" ht="15.95" customHeight="1" x14ac:dyDescent="0.25">
      <c r="A16" s="45"/>
      <c r="B16" s="16">
        <v>1</v>
      </c>
      <c r="C16" s="65">
        <v>14</v>
      </c>
      <c r="D16" s="25">
        <v>0</v>
      </c>
      <c r="E16" s="23">
        <v>4</v>
      </c>
      <c r="F16" s="25">
        <f>E16*(D16+C16)</f>
        <v>56</v>
      </c>
      <c r="G16" s="25">
        <v>471.3</v>
      </c>
      <c r="H16" s="123">
        <f>F16*G16/144</f>
        <v>183.28333333333333</v>
      </c>
      <c r="I16" s="124">
        <f>ROUNDUP(H16/27,0)</f>
        <v>7</v>
      </c>
      <c r="J16" s="43"/>
      <c r="K16" s="45"/>
      <c r="L16" s="56"/>
    </row>
    <row r="17" spans="1:12" ht="15.95" customHeight="1" x14ac:dyDescent="0.25">
      <c r="A17" s="45"/>
      <c r="B17" s="8">
        <v>2</v>
      </c>
      <c r="C17" s="65">
        <v>14</v>
      </c>
      <c r="D17" s="25">
        <v>0</v>
      </c>
      <c r="E17" s="23">
        <v>4</v>
      </c>
      <c r="F17" s="25">
        <f>E17*(D17+C17)</f>
        <v>56</v>
      </c>
      <c r="G17" s="25">
        <v>469.2</v>
      </c>
      <c r="H17" s="123">
        <f>F17*G17/144</f>
        <v>182.46666666666667</v>
      </c>
      <c r="I17" s="124">
        <f>ROUNDUP(H17/27,0)</f>
        <v>7</v>
      </c>
      <c r="J17" s="43"/>
      <c r="K17" s="45"/>
      <c r="L17" s="56"/>
    </row>
    <row r="18" spans="1:12" ht="15.95" customHeight="1" x14ac:dyDescent="0.25">
      <c r="A18" s="45"/>
      <c r="B18" s="8">
        <v>3</v>
      </c>
      <c r="C18" s="65">
        <v>14</v>
      </c>
      <c r="D18" s="25">
        <v>0</v>
      </c>
      <c r="E18" s="23">
        <v>4</v>
      </c>
      <c r="F18" s="25">
        <f>E18*(D18+C18)</f>
        <v>56</v>
      </c>
      <c r="G18" s="25">
        <v>467.1</v>
      </c>
      <c r="H18" s="123">
        <f>F18*G18/144</f>
        <v>181.65</v>
      </c>
      <c r="I18" s="124">
        <f>ROUNDUP(H18/27,0)</f>
        <v>7</v>
      </c>
      <c r="J18" s="43"/>
      <c r="K18" s="45"/>
      <c r="L18" s="56"/>
    </row>
    <row r="19" spans="1:12" ht="15.95" customHeight="1" x14ac:dyDescent="0.25">
      <c r="A19" s="45"/>
      <c r="B19" s="8">
        <v>4</v>
      </c>
      <c r="C19" s="65">
        <v>14</v>
      </c>
      <c r="D19" s="25">
        <v>0</v>
      </c>
      <c r="E19" s="23">
        <v>4</v>
      </c>
      <c r="F19" s="25">
        <f>E19*(D19+C19)</f>
        <v>56</v>
      </c>
      <c r="G19" s="25">
        <v>465</v>
      </c>
      <c r="H19" s="123">
        <f>F19*G19/144</f>
        <v>180.83333333333334</v>
      </c>
      <c r="I19" s="124">
        <f>ROUNDUP(H19/27,0)</f>
        <v>7</v>
      </c>
      <c r="J19" s="43"/>
      <c r="K19" s="45"/>
      <c r="L19" s="56"/>
    </row>
    <row r="20" spans="1:12" ht="15.95" customHeight="1" x14ac:dyDescent="0.25">
      <c r="A20" s="45"/>
      <c r="B20" s="8"/>
      <c r="C20" s="65"/>
      <c r="D20" s="25"/>
      <c r="E20" s="16"/>
      <c r="F20" s="25"/>
      <c r="G20" s="25"/>
      <c r="H20" s="123"/>
      <c r="I20" s="124"/>
      <c r="J20" s="43"/>
      <c r="K20" s="45"/>
      <c r="L20" s="56"/>
    </row>
    <row r="21" spans="1:12" ht="15.95" customHeight="1" x14ac:dyDescent="0.25">
      <c r="A21" s="45"/>
      <c r="B21" s="7" t="s">
        <v>466</v>
      </c>
      <c r="C21" s="65"/>
      <c r="D21" s="25"/>
      <c r="E21" s="16"/>
      <c r="F21" s="25"/>
      <c r="G21" s="25"/>
      <c r="H21" s="123"/>
      <c r="I21" s="124"/>
      <c r="J21" s="43"/>
      <c r="K21" s="45"/>
      <c r="L21" s="56"/>
    </row>
    <row r="22" spans="1:12" ht="15.95" customHeight="1" x14ac:dyDescent="0.25">
      <c r="A22" s="45"/>
      <c r="B22" s="8"/>
      <c r="C22" s="80"/>
      <c r="D22" s="9"/>
      <c r="E22" s="8"/>
      <c r="F22" s="8"/>
      <c r="G22" s="8" t="s">
        <v>19</v>
      </c>
      <c r="H22" s="9">
        <f>SUM(H16:H21)</f>
        <v>728.23333333333335</v>
      </c>
      <c r="I22" s="47">
        <f>SUM(I16:I21)</f>
        <v>28</v>
      </c>
      <c r="J22" s="43"/>
      <c r="K22" s="44">
        <f>I22</f>
        <v>28</v>
      </c>
      <c r="L22" s="56"/>
    </row>
    <row r="23" spans="1:12" ht="15.95" customHeight="1" x14ac:dyDescent="0.25">
      <c r="A23" s="45"/>
      <c r="B23" s="8"/>
      <c r="C23" s="80"/>
      <c r="D23" s="9"/>
      <c r="E23" s="8"/>
      <c r="F23" s="8"/>
      <c r="G23" s="8"/>
      <c r="H23" s="8"/>
      <c r="I23" s="47"/>
      <c r="J23" s="43"/>
      <c r="K23" s="45"/>
      <c r="L23" s="56"/>
    </row>
    <row r="24" spans="1:12" ht="15.75" customHeight="1" x14ac:dyDescent="0.25">
      <c r="A24" s="127" t="s">
        <v>93</v>
      </c>
      <c r="B24" s="35"/>
      <c r="C24" s="125"/>
      <c r="D24" s="35"/>
      <c r="E24" s="29"/>
      <c r="F24" s="73"/>
      <c r="G24" s="40"/>
      <c r="H24" s="40"/>
      <c r="I24" s="61"/>
      <c r="J24" s="43"/>
      <c r="K24" s="42"/>
      <c r="L24" s="56"/>
    </row>
    <row r="25" spans="1:12" ht="45" customHeight="1" thickBot="1" x14ac:dyDescent="0.3">
      <c r="A25" s="45"/>
      <c r="B25" s="41" t="s">
        <v>65</v>
      </c>
      <c r="C25" s="130" t="s">
        <v>311</v>
      </c>
      <c r="D25" s="41" t="s">
        <v>28</v>
      </c>
      <c r="E25" s="41" t="s">
        <v>25</v>
      </c>
      <c r="F25" s="41" t="s">
        <v>29</v>
      </c>
      <c r="G25" s="37" t="s">
        <v>27</v>
      </c>
      <c r="H25" s="37" t="s">
        <v>50</v>
      </c>
      <c r="I25" s="47"/>
      <c r="J25" s="43"/>
      <c r="K25" s="45"/>
      <c r="L25" s="56"/>
    </row>
    <row r="26" spans="1:12" ht="15.95" customHeight="1" x14ac:dyDescent="0.25">
      <c r="A26" s="45"/>
      <c r="B26" s="64">
        <v>1</v>
      </c>
      <c r="C26" s="22">
        <v>21</v>
      </c>
      <c r="D26" s="22">
        <v>4.875</v>
      </c>
      <c r="E26" s="23">
        <f>C26*D26/144</f>
        <v>0.7109375</v>
      </c>
      <c r="F26" s="25">
        <f>475+(8.75/12)</f>
        <v>475.72916666666669</v>
      </c>
      <c r="G26" s="123">
        <f>E26*F26</f>
        <v>338.21370442708337</v>
      </c>
      <c r="H26" s="124">
        <f>ROUNDUP(G26/27,0)</f>
        <v>13</v>
      </c>
      <c r="I26" s="47"/>
      <c r="J26" s="43"/>
      <c r="K26" s="45"/>
      <c r="L26" s="56"/>
    </row>
    <row r="27" spans="1:12" ht="15.95" customHeight="1" x14ac:dyDescent="0.25">
      <c r="A27" s="45"/>
      <c r="B27" s="63">
        <v>4</v>
      </c>
      <c r="C27" s="22">
        <v>32</v>
      </c>
      <c r="D27" s="22">
        <v>5.25</v>
      </c>
      <c r="E27" s="23">
        <f>C27*D27/144</f>
        <v>1.1666666666666667</v>
      </c>
      <c r="F27" s="25">
        <f>464+(6.625/12)</f>
        <v>464.55208333333331</v>
      </c>
      <c r="G27" s="123">
        <f>E27*F27</f>
        <v>541.97743055555554</v>
      </c>
      <c r="H27" s="124">
        <f>ROUNDUP(G27/27,0)</f>
        <v>21</v>
      </c>
      <c r="I27" s="47"/>
      <c r="J27" s="43"/>
      <c r="K27" s="45"/>
      <c r="L27" s="56"/>
    </row>
    <row r="28" spans="1:12" ht="15.95" customHeight="1" x14ac:dyDescent="0.25">
      <c r="A28" s="45"/>
      <c r="B28" s="8"/>
      <c r="C28" s="80"/>
      <c r="D28" s="9"/>
      <c r="E28" s="8"/>
      <c r="F28" s="8" t="s">
        <v>19</v>
      </c>
      <c r="G28" s="9">
        <f>SUM(G26:G27)</f>
        <v>880.19113498263891</v>
      </c>
      <c r="H28" s="9">
        <f>SUM(H26:H27)</f>
        <v>34</v>
      </c>
      <c r="I28" s="47"/>
      <c r="J28" s="43"/>
      <c r="K28" s="44">
        <f>H28</f>
        <v>34</v>
      </c>
      <c r="L28" s="56"/>
    </row>
    <row r="29" spans="1:12" ht="15.95" customHeight="1" x14ac:dyDescent="0.25">
      <c r="A29" s="45"/>
      <c r="B29" s="8"/>
      <c r="C29" s="80"/>
      <c r="D29" s="9"/>
      <c r="E29" s="8"/>
      <c r="F29" s="8"/>
      <c r="G29" s="10"/>
      <c r="H29" s="8"/>
      <c r="I29" s="47"/>
      <c r="J29" s="43"/>
      <c r="K29" s="45"/>
      <c r="L29" s="56"/>
    </row>
    <row r="30" spans="1:12" ht="15.95" customHeight="1" x14ac:dyDescent="0.25">
      <c r="A30" s="52"/>
      <c r="B30" s="631"/>
      <c r="C30" s="18"/>
      <c r="D30" s="9"/>
      <c r="E30" s="8"/>
      <c r="F30" s="8"/>
      <c r="G30" s="9"/>
      <c r="H30" s="9"/>
      <c r="I30" s="47"/>
      <c r="J30" s="27"/>
      <c r="K30" s="126"/>
      <c r="L30" s="57"/>
    </row>
    <row r="31" spans="1:12" ht="15.95" customHeight="1" x14ac:dyDescent="0.25">
      <c r="A31" s="52"/>
      <c r="B31" s="632"/>
      <c r="C31" s="632"/>
      <c r="D31" s="632"/>
      <c r="E31" s="632"/>
      <c r="F31" s="632"/>
      <c r="G31" s="632"/>
      <c r="H31" s="632"/>
      <c r="I31" s="632"/>
      <c r="J31" s="633"/>
      <c r="K31" s="126"/>
      <c r="L31" s="57"/>
    </row>
    <row r="32" spans="1:12" ht="15.95" customHeight="1" x14ac:dyDescent="0.25">
      <c r="A32" s="52"/>
      <c r="B32" s="632"/>
      <c r="C32" s="632"/>
      <c r="D32" s="632"/>
      <c r="E32" s="632"/>
      <c r="F32" s="632"/>
      <c r="G32" s="632"/>
      <c r="H32" s="632"/>
      <c r="I32" s="632"/>
      <c r="J32" s="633"/>
      <c r="K32" s="126"/>
      <c r="L32" s="57"/>
    </row>
    <row r="33" spans="1:12" ht="15.95" customHeight="1" x14ac:dyDescent="0.25">
      <c r="A33" s="52"/>
      <c r="B33" s="8"/>
      <c r="C33" s="18"/>
      <c r="D33" s="9"/>
      <c r="E33" s="8"/>
      <c r="F33" s="8"/>
      <c r="G33" s="9"/>
      <c r="H33" s="9"/>
      <c r="I33" s="47"/>
      <c r="J33" s="27"/>
      <c r="K33" s="126"/>
      <c r="L33" s="57"/>
    </row>
    <row r="34" spans="1:12" ht="15.95" customHeight="1" x14ac:dyDescent="0.25">
      <c r="A34" s="52"/>
      <c r="B34" s="21"/>
      <c r="C34" s="80"/>
      <c r="D34" s="9"/>
      <c r="E34" s="8"/>
      <c r="F34" s="8"/>
      <c r="G34" s="9"/>
      <c r="H34" s="9"/>
      <c r="I34" s="47"/>
      <c r="J34" s="26"/>
      <c r="K34" s="126"/>
      <c r="L34" s="57"/>
    </row>
    <row r="35" spans="1:12" ht="15.95" customHeight="1" x14ac:dyDescent="0.25">
      <c r="A35" s="52"/>
      <c r="B35" s="21"/>
      <c r="C35" s="80"/>
      <c r="D35" s="9"/>
      <c r="E35" s="8"/>
      <c r="F35" s="8"/>
      <c r="G35" s="9"/>
      <c r="H35" s="9"/>
      <c r="I35" s="47"/>
      <c r="J35" s="26"/>
      <c r="K35" s="126"/>
      <c r="L35" s="57"/>
    </row>
    <row r="36" spans="1:12" ht="15.95" customHeight="1" x14ac:dyDescent="0.25">
      <c r="A36" s="52"/>
      <c r="B36" s="21"/>
      <c r="C36" s="80"/>
      <c r="D36" s="9"/>
      <c r="E36" s="8"/>
      <c r="F36" s="8"/>
      <c r="G36" s="9"/>
      <c r="H36" s="9"/>
      <c r="I36" s="47"/>
      <c r="J36" s="26"/>
      <c r="K36" s="126"/>
      <c r="L36" s="57"/>
    </row>
    <row r="37" spans="1:12" ht="15.95" customHeight="1" x14ac:dyDescent="0.25">
      <c r="A37" s="52"/>
      <c r="B37" s="21"/>
      <c r="C37" s="80"/>
      <c r="D37" s="9"/>
      <c r="E37" s="8"/>
      <c r="F37" s="8"/>
      <c r="G37" s="9"/>
      <c r="H37" s="9"/>
      <c r="I37" s="47"/>
      <c r="J37" s="26"/>
      <c r="K37" s="126"/>
      <c r="L37" s="57"/>
    </row>
    <row r="38" spans="1:12" ht="15.95" customHeight="1" x14ac:dyDescent="0.25">
      <c r="A38" s="52"/>
      <c r="B38" s="21"/>
      <c r="C38" s="80"/>
      <c r="D38" s="9"/>
      <c r="E38" s="8"/>
      <c r="F38" s="8"/>
      <c r="G38" s="9"/>
      <c r="H38" s="9"/>
      <c r="I38" s="47"/>
      <c r="J38" s="26"/>
      <c r="K38" s="126"/>
      <c r="L38" s="57"/>
    </row>
    <row r="39" spans="1:12" ht="15.95" customHeight="1" x14ac:dyDescent="0.25">
      <c r="A39" s="52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2" ht="15.95" customHeight="1" x14ac:dyDescent="0.25">
      <c r="A40" s="52"/>
      <c r="B40" s="21"/>
      <c r="C40" s="80"/>
      <c r="D40" s="9"/>
      <c r="E40" s="8"/>
      <c r="F40" s="8"/>
      <c r="G40" s="9"/>
      <c r="H40" s="9"/>
      <c r="I40" s="47"/>
      <c r="J40" s="26"/>
      <c r="K40" s="126"/>
      <c r="L40" s="57"/>
    </row>
    <row r="41" spans="1:12" ht="15.95" customHeight="1" x14ac:dyDescent="0.25">
      <c r="A41" s="52"/>
      <c r="B41" s="21"/>
      <c r="C41" s="80"/>
      <c r="D41" s="9"/>
      <c r="E41" s="8"/>
      <c r="F41" s="8"/>
      <c r="G41" s="9"/>
      <c r="H41" s="9"/>
      <c r="I41" s="47"/>
      <c r="J41" s="26"/>
      <c r="K41" s="126"/>
      <c r="L41" s="57"/>
    </row>
    <row r="42" spans="1:12" ht="15.95" customHeight="1" x14ac:dyDescent="0.25">
      <c r="A42" s="52"/>
      <c r="B42" s="21"/>
      <c r="C42" s="80"/>
      <c r="D42" s="9"/>
      <c r="E42" s="8"/>
      <c r="F42" s="8"/>
      <c r="G42" s="9"/>
      <c r="H42" s="9"/>
      <c r="I42" s="47"/>
      <c r="J42" s="26"/>
      <c r="K42" s="126"/>
      <c r="L42" s="57"/>
    </row>
    <row r="43" spans="1:12" ht="15.95" customHeight="1" x14ac:dyDescent="0.25">
      <c r="A43" s="52"/>
      <c r="B43" s="21"/>
      <c r="C43" s="80"/>
      <c r="D43" s="9"/>
      <c r="E43" s="8"/>
      <c r="F43" s="8"/>
      <c r="G43" s="9"/>
      <c r="H43" s="9"/>
      <c r="I43" s="47"/>
      <c r="J43" s="26"/>
      <c r="K43" s="126"/>
      <c r="L43" s="57"/>
    </row>
    <row r="44" spans="1:12" ht="15.95" customHeight="1" thickBot="1" x14ac:dyDescent="0.3">
      <c r="A44" s="52"/>
      <c r="B44" s="49"/>
      <c r="C44" s="80"/>
      <c r="D44" s="9"/>
      <c r="E44" s="8"/>
      <c r="F44" s="8"/>
      <c r="G44" s="8"/>
      <c r="H44" s="8"/>
      <c r="I44" s="47"/>
      <c r="J44" s="26"/>
      <c r="K44" s="52"/>
      <c r="L44" s="57"/>
    </row>
    <row r="45" spans="1:12" ht="15.95" customHeight="1" thickBot="1" x14ac:dyDescent="0.3">
      <c r="A45" s="692" t="s">
        <v>12</v>
      </c>
      <c r="B45" s="693"/>
      <c r="C45" s="694"/>
      <c r="D45" s="694"/>
      <c r="E45" s="694"/>
      <c r="F45" s="694"/>
      <c r="G45" s="694"/>
      <c r="H45" s="694"/>
      <c r="I45" s="694"/>
      <c r="J45" s="695"/>
      <c r="K45" s="58">
        <f>SUM(K9:K44)</f>
        <v>437</v>
      </c>
      <c r="L45" s="59">
        <f>K45</f>
        <v>437</v>
      </c>
    </row>
  </sheetData>
  <mergeCells count="8">
    <mergeCell ref="A45:J45"/>
    <mergeCell ref="A7:J7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>
    <tabColor rgb="FF92D050"/>
    <pageSetUpPr fitToPage="1"/>
  </sheetPr>
  <dimension ref="A1:AD86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30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132</v>
      </c>
      <c r="J1" s="697"/>
      <c r="K1" s="89"/>
      <c r="L1" s="92"/>
    </row>
    <row r="2" spans="1:30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30" ht="9.75" customHeight="1" x14ac:dyDescent="0.25">
      <c r="A3" s="51"/>
      <c r="L3" s="83"/>
    </row>
    <row r="4" spans="1:30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30" ht="20.100000000000001" customHeight="1" x14ac:dyDescent="0.25">
      <c r="A5" s="119" t="s">
        <v>9</v>
      </c>
      <c r="B5" s="84"/>
      <c r="C5" s="703" t="s">
        <v>133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30" ht="20.100000000000001" customHeight="1" thickBot="1" x14ac:dyDescent="0.3">
      <c r="A6" s="51"/>
      <c r="L6" s="83"/>
    </row>
    <row r="7" spans="1:30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30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30" ht="15.95" customHeight="1" x14ac:dyDescent="0.25">
      <c r="A9" s="34" t="s">
        <v>316</v>
      </c>
      <c r="B9" s="53"/>
      <c r="C9" s="73" t="s">
        <v>400</v>
      </c>
      <c r="D9" s="73"/>
      <c r="E9" s="8"/>
      <c r="F9" s="8"/>
      <c r="G9" s="8"/>
      <c r="H9" s="8"/>
      <c r="I9" s="47"/>
      <c r="J9" s="43"/>
      <c r="K9" s="45"/>
      <c r="L9" s="56"/>
    </row>
    <row r="10" spans="1:30" ht="32.25" customHeight="1" thickBot="1" x14ac:dyDescent="0.3">
      <c r="A10" s="45"/>
      <c r="B10" s="8"/>
      <c r="C10" s="120" t="s">
        <v>15</v>
      </c>
      <c r="D10" s="60" t="s">
        <v>29</v>
      </c>
      <c r="E10" s="41" t="s">
        <v>27</v>
      </c>
      <c r="F10" s="41" t="s">
        <v>50</v>
      </c>
      <c r="G10" s="8"/>
      <c r="H10" s="8"/>
      <c r="I10" s="47"/>
      <c r="J10" s="43"/>
      <c r="K10" s="45"/>
      <c r="L10" s="56"/>
    </row>
    <row r="11" spans="1:30" ht="15.95" customHeight="1" x14ac:dyDescent="0.25">
      <c r="A11" s="45"/>
      <c r="B11" s="8" t="s">
        <v>134</v>
      </c>
      <c r="C11" s="217">
        <v>4.08</v>
      </c>
      <c r="D11" s="507">
        <v>476.32</v>
      </c>
      <c r="E11" s="129">
        <f>C11*D11</f>
        <v>1943.3856000000001</v>
      </c>
      <c r="F11" s="18">
        <f>E11/27</f>
        <v>71.977244444444452</v>
      </c>
      <c r="G11" s="8"/>
      <c r="H11" s="8"/>
      <c r="I11" s="47"/>
      <c r="J11" s="43"/>
      <c r="K11" s="44"/>
      <c r="L11" s="158"/>
    </row>
    <row r="12" spans="1:30" ht="15.95" customHeight="1" x14ac:dyDescent="0.25">
      <c r="A12" s="45"/>
      <c r="B12" s="8" t="s">
        <v>135</v>
      </c>
      <c r="C12" s="217">
        <v>4.08</v>
      </c>
      <c r="D12" s="217">
        <v>465.13</v>
      </c>
      <c r="E12" s="129">
        <f>C12*D12</f>
        <v>1897.7303999999999</v>
      </c>
      <c r="F12" s="18">
        <f>E12/27</f>
        <v>70.286311111111104</v>
      </c>
      <c r="G12" s="280"/>
      <c r="H12" s="18"/>
      <c r="I12" s="47"/>
      <c r="J12" s="43"/>
      <c r="K12" s="45"/>
      <c r="L12" s="56"/>
    </row>
    <row r="13" spans="1:30" ht="15.95" customHeight="1" x14ac:dyDescent="0.25">
      <c r="A13" s="34"/>
      <c r="B13" s="53"/>
      <c r="C13" s="80"/>
      <c r="D13" s="116"/>
      <c r="E13" s="16" t="s">
        <v>48</v>
      </c>
      <c r="F13" s="18">
        <f>ROUNDUP(F11+F12,0)</f>
        <v>143</v>
      </c>
      <c r="G13" s="8"/>
      <c r="H13" s="8"/>
      <c r="I13" s="47"/>
      <c r="J13" s="43"/>
      <c r="K13" s="42">
        <f>F13</f>
        <v>143</v>
      </c>
      <c r="L13" s="56"/>
    </row>
    <row r="14" spans="1:30" ht="15.95" customHeight="1" x14ac:dyDescent="0.25">
      <c r="A14" s="45"/>
      <c r="B14" s="8"/>
      <c r="C14" s="80"/>
      <c r="D14" s="9"/>
      <c r="E14" s="8"/>
      <c r="F14" s="8"/>
      <c r="G14" s="10"/>
      <c r="H14" s="10"/>
      <c r="I14" s="47"/>
      <c r="J14" s="43"/>
      <c r="K14" s="44"/>
      <c r="L14" s="56"/>
    </row>
    <row r="15" spans="1:30" ht="15.95" customHeight="1" x14ac:dyDescent="0.25">
      <c r="A15" s="45"/>
      <c r="B15" s="47"/>
      <c r="C15" s="47"/>
      <c r="D15" s="47"/>
      <c r="E15" s="47"/>
      <c r="F15" s="47"/>
      <c r="G15" s="47"/>
      <c r="H15" s="47"/>
      <c r="I15" s="47"/>
      <c r="J15" s="43"/>
      <c r="K15" s="45"/>
      <c r="L15" s="56"/>
    </row>
    <row r="16" spans="1:30" ht="15.95" customHeight="1" x14ac:dyDescent="0.25">
      <c r="A16" s="34" t="s">
        <v>317</v>
      </c>
      <c r="B16" s="53"/>
      <c r="C16" s="73"/>
      <c r="D16" s="73"/>
      <c r="E16" s="8"/>
      <c r="F16" s="8"/>
      <c r="G16" s="8"/>
      <c r="H16" s="8"/>
      <c r="I16" s="47"/>
      <c r="J16" s="43"/>
      <c r="K16" s="45"/>
      <c r="L16" s="56"/>
      <c r="X16" s="510"/>
      <c r="Y16" s="510"/>
      <c r="Z16" s="511"/>
      <c r="AA16" s="511"/>
      <c r="AB16" s="215"/>
      <c r="AC16" s="215"/>
      <c r="AD16" s="215"/>
    </row>
    <row r="17" spans="1:30" ht="32.25" customHeight="1" thickBot="1" x14ac:dyDescent="0.3">
      <c r="A17" s="45"/>
      <c r="B17" s="8"/>
      <c r="C17" s="120" t="s">
        <v>15</v>
      </c>
      <c r="D17" s="60" t="s">
        <v>29</v>
      </c>
      <c r="E17" s="41" t="s">
        <v>27</v>
      </c>
      <c r="F17" s="41" t="s">
        <v>50</v>
      </c>
      <c r="G17" s="9"/>
      <c r="H17" s="8"/>
      <c r="I17" s="47"/>
      <c r="J17" s="43"/>
      <c r="K17" s="45"/>
      <c r="L17" s="56"/>
      <c r="X17" s="215"/>
      <c r="Y17" s="215"/>
      <c r="Z17" s="512"/>
      <c r="AA17" s="513"/>
      <c r="AB17" s="513"/>
      <c r="AC17" s="514"/>
      <c r="AD17" s="514"/>
    </row>
    <row r="18" spans="1:30" ht="15.95" customHeight="1" x14ac:dyDescent="0.25">
      <c r="A18" s="45"/>
      <c r="B18" s="8" t="s">
        <v>110</v>
      </c>
      <c r="C18" s="217">
        <v>4.08</v>
      </c>
      <c r="D18" s="507">
        <v>15.95</v>
      </c>
      <c r="E18" s="129">
        <f>C18*D18</f>
        <v>65.075999999999993</v>
      </c>
      <c r="F18" s="18">
        <f>E18/27</f>
        <v>2.410222222222222</v>
      </c>
      <c r="G18" s="18"/>
      <c r="H18" s="8"/>
      <c r="I18" s="47"/>
      <c r="J18" s="43"/>
      <c r="K18" s="44"/>
      <c r="L18" s="158"/>
      <c r="X18" s="215"/>
      <c r="Y18" s="215"/>
      <c r="Z18" s="129"/>
      <c r="AA18" s="515"/>
      <c r="AB18" s="129"/>
      <c r="AC18" s="217"/>
      <c r="AD18" s="217"/>
    </row>
    <row r="19" spans="1:30" ht="15.95" customHeight="1" x14ac:dyDescent="0.25">
      <c r="A19" s="45"/>
      <c r="B19" s="8" t="s">
        <v>111</v>
      </c>
      <c r="C19" s="18">
        <v>4.08</v>
      </c>
      <c r="D19" s="18">
        <v>4.09</v>
      </c>
      <c r="E19" s="9">
        <f>C19*D19</f>
        <v>16.687200000000001</v>
      </c>
      <c r="F19" s="18">
        <f>E19/27</f>
        <v>0.61804444444444451</v>
      </c>
      <c r="G19" s="18"/>
      <c r="H19" s="47"/>
      <c r="I19" s="47"/>
      <c r="J19" s="43"/>
      <c r="K19" s="44"/>
      <c r="L19" s="56"/>
      <c r="X19" s="215"/>
      <c r="Y19" s="516"/>
      <c r="Z19" s="129"/>
      <c r="AA19" s="515"/>
      <c r="AB19" s="129"/>
      <c r="AC19" s="217"/>
      <c r="AD19" s="217"/>
    </row>
    <row r="20" spans="1:30" ht="15.95" customHeight="1" x14ac:dyDescent="0.25">
      <c r="A20" s="45"/>
      <c r="B20" s="7" t="s">
        <v>112</v>
      </c>
      <c r="C20" s="217">
        <v>4.08</v>
      </c>
      <c r="D20" s="23">
        <v>6.85</v>
      </c>
      <c r="E20" s="9">
        <f>C20*D20</f>
        <v>27.948</v>
      </c>
      <c r="F20" s="18">
        <f>E20/27</f>
        <v>1.0351111111111111</v>
      </c>
      <c r="G20" s="18"/>
      <c r="H20" s="47"/>
      <c r="I20" s="47"/>
      <c r="J20" s="43"/>
      <c r="K20" s="45"/>
      <c r="L20" s="56"/>
      <c r="X20" s="215"/>
      <c r="Y20" s="516"/>
      <c r="Z20" s="129"/>
      <c r="AA20" s="515"/>
      <c r="AB20" s="129"/>
      <c r="AC20" s="217"/>
      <c r="AD20" s="217"/>
    </row>
    <row r="21" spans="1:30" ht="15.75" customHeight="1" x14ac:dyDescent="0.25">
      <c r="A21" s="127"/>
      <c r="B21" s="47" t="s">
        <v>113</v>
      </c>
      <c r="C21" s="217">
        <v>4.08</v>
      </c>
      <c r="D21" s="18">
        <v>4.1399999999999997</v>
      </c>
      <c r="E21" s="9">
        <f>C21*D21</f>
        <v>16.891199999999998</v>
      </c>
      <c r="F21" s="18">
        <f>E21/27</f>
        <v>0.62559999999999993</v>
      </c>
      <c r="G21" s="18"/>
      <c r="H21" s="47"/>
      <c r="I21" s="47"/>
      <c r="J21" s="43"/>
      <c r="K21" s="42"/>
      <c r="L21" s="56"/>
      <c r="X21" s="517"/>
      <c r="Y21" s="516"/>
      <c r="Z21" s="516"/>
      <c r="AA21" s="516"/>
      <c r="AB21" s="516"/>
      <c r="AC21" s="516"/>
      <c r="AD21" s="217"/>
    </row>
    <row r="22" spans="1:30" ht="15.95" customHeight="1" x14ac:dyDescent="0.25">
      <c r="A22" s="45"/>
      <c r="B22" s="47"/>
      <c r="C22" s="47"/>
      <c r="D22" s="47"/>
      <c r="E22" s="16" t="s">
        <v>48</v>
      </c>
      <c r="F22" s="18">
        <f>ROUNDUP(F18+F19+F20+F21,0)</f>
        <v>5</v>
      </c>
      <c r="G22" s="47"/>
      <c r="H22" s="47"/>
      <c r="I22" s="47"/>
      <c r="J22" s="43"/>
      <c r="K22" s="95">
        <f>F22</f>
        <v>5</v>
      </c>
      <c r="L22" s="56"/>
    </row>
    <row r="23" spans="1:30" ht="15.95" customHeight="1" x14ac:dyDescent="0.25">
      <c r="A23" s="45"/>
      <c r="B23" s="63"/>
      <c r="C23" s="22"/>
      <c r="D23" s="9"/>
      <c r="G23" s="123"/>
      <c r="H23" s="124"/>
      <c r="I23" s="47"/>
      <c r="J23" s="43"/>
      <c r="K23" s="45"/>
      <c r="L23" s="56"/>
    </row>
    <row r="24" spans="1:30" ht="15.95" customHeight="1" x14ac:dyDescent="0.25">
      <c r="A24" s="34" t="s">
        <v>189</v>
      </c>
      <c r="B24" s="53"/>
      <c r="C24" s="73"/>
      <c r="D24" s="73"/>
      <c r="E24" s="8"/>
      <c r="F24" s="8"/>
      <c r="G24" s="8"/>
      <c r="H24" s="8"/>
      <c r="I24" s="47"/>
      <c r="J24" s="43"/>
      <c r="K24" s="45"/>
      <c r="L24" s="56"/>
    </row>
    <row r="25" spans="1:30" ht="36" customHeight="1" thickBot="1" x14ac:dyDescent="0.3">
      <c r="A25" s="45"/>
      <c r="B25" s="8"/>
      <c r="C25" s="498" t="s">
        <v>318</v>
      </c>
      <c r="D25" s="499" t="s">
        <v>319</v>
      </c>
      <c r="E25" s="498" t="s">
        <v>321</v>
      </c>
      <c r="F25" s="499" t="s">
        <v>356</v>
      </c>
      <c r="G25" s="41" t="s">
        <v>320</v>
      </c>
      <c r="H25" s="41" t="s">
        <v>50</v>
      </c>
      <c r="I25" s="47"/>
      <c r="J25" s="43"/>
      <c r="K25" s="45"/>
      <c r="L25" s="56"/>
    </row>
    <row r="26" spans="1:30" ht="15.95" customHeight="1" x14ac:dyDescent="0.25">
      <c r="A26" s="45"/>
      <c r="B26" s="8" t="s">
        <v>110</v>
      </c>
      <c r="C26" s="80">
        <v>30.5</v>
      </c>
      <c r="D26" s="18">
        <f>(((1.5+0.833)/2)+(1+(2.5/12)))/2</f>
        <v>1.1874166666666666</v>
      </c>
      <c r="E26" s="80">
        <v>10.7</v>
      </c>
      <c r="F26" s="18">
        <f>(1+(2.5/12))</f>
        <v>1.2083333333333333</v>
      </c>
      <c r="G26" s="222">
        <f>(E26*F26)+(C26*D26)</f>
        <v>49.145374999999994</v>
      </c>
      <c r="H26" s="18">
        <f>G26/27</f>
        <v>1.8201990740740739</v>
      </c>
      <c r="I26" s="47"/>
      <c r="J26" s="43"/>
      <c r="K26" s="44"/>
      <c r="L26" s="57"/>
    </row>
    <row r="27" spans="1:30" ht="15.95" customHeight="1" x14ac:dyDescent="0.25">
      <c r="A27" s="45"/>
      <c r="B27" s="8" t="s">
        <v>111</v>
      </c>
      <c r="C27" s="80">
        <v>30.5</v>
      </c>
      <c r="D27" s="18">
        <f>(((1.5+0.833)/2)+(1+(2.5/12)))/2</f>
        <v>1.1874166666666666</v>
      </c>
      <c r="E27" s="80">
        <v>10.7</v>
      </c>
      <c r="F27" s="18">
        <f>(1+(2.5/12))</f>
        <v>1.2083333333333333</v>
      </c>
      <c r="G27" s="222">
        <f>(E27*F27)+(C27*D27)</f>
        <v>49.145374999999994</v>
      </c>
      <c r="H27" s="18">
        <f>G27/27</f>
        <v>1.8201990740740739</v>
      </c>
      <c r="I27" s="47"/>
      <c r="J27" s="43"/>
      <c r="K27" s="45"/>
      <c r="L27" s="57"/>
      <c r="P27" s="75"/>
    </row>
    <row r="28" spans="1:30" ht="15.95" customHeight="1" x14ac:dyDescent="0.25">
      <c r="A28" s="34"/>
      <c r="B28" s="7" t="s">
        <v>112</v>
      </c>
      <c r="C28" s="80">
        <v>30.5</v>
      </c>
      <c r="D28" s="18">
        <f>(((1.5+0.833)/2)+(1+(2.5/12)))/2</f>
        <v>1.1874166666666666</v>
      </c>
      <c r="E28" s="80">
        <v>10.7</v>
      </c>
      <c r="F28" s="18">
        <f>(1+(2.5/12))</f>
        <v>1.2083333333333333</v>
      </c>
      <c r="G28" s="222">
        <f>(E28*F28)+(C28*D28)</f>
        <v>49.145374999999994</v>
      </c>
      <c r="H28" s="18">
        <f>G28/27</f>
        <v>1.8201990740740739</v>
      </c>
      <c r="I28" s="47"/>
      <c r="J28" s="43"/>
      <c r="K28" s="303"/>
      <c r="L28" s="57"/>
      <c r="P28" s="75"/>
    </row>
    <row r="29" spans="1:30" ht="15.95" customHeight="1" x14ac:dyDescent="0.25">
      <c r="A29" s="52"/>
      <c r="B29" s="47" t="s">
        <v>113</v>
      </c>
      <c r="C29" s="80">
        <v>30.5</v>
      </c>
      <c r="D29" s="18">
        <f>(((1.5+0.833)/2)+(1+(2.5/12)))/2</f>
        <v>1.1874166666666666</v>
      </c>
      <c r="E29" s="80">
        <v>10.7</v>
      </c>
      <c r="F29" s="18">
        <f>(1+(2.5/12))</f>
        <v>1.2083333333333333</v>
      </c>
      <c r="G29" s="222">
        <f>(E29*F29)+(C29*D29)</f>
        <v>49.145374999999994</v>
      </c>
      <c r="H29" s="18">
        <f>G29/27</f>
        <v>1.8201990740740739</v>
      </c>
      <c r="I29" s="47"/>
      <c r="J29" s="26"/>
      <c r="K29" s="126"/>
      <c r="L29" s="57"/>
      <c r="P29" s="75"/>
    </row>
    <row r="30" spans="1:30" ht="15.95" customHeight="1" x14ac:dyDescent="0.25">
      <c r="A30" s="52"/>
      <c r="B30" s="390"/>
      <c r="C30" s="80"/>
      <c r="D30" s="9"/>
      <c r="E30" s="8"/>
      <c r="F30" s="8"/>
      <c r="G30" s="8" t="s">
        <v>48</v>
      </c>
      <c r="H30" s="18">
        <f>ROUNDUP(H26+H27+H28+H29,0)</f>
        <v>8</v>
      </c>
      <c r="I30" s="47"/>
      <c r="J30" s="26"/>
      <c r="K30" s="42">
        <f>H30</f>
        <v>8</v>
      </c>
      <c r="L30" s="57"/>
    </row>
    <row r="31" spans="1:30" ht="15.95" customHeight="1" x14ac:dyDescent="0.25">
      <c r="A31" s="52"/>
      <c r="B31" s="21"/>
      <c r="C31" s="80"/>
      <c r="D31" s="9"/>
      <c r="E31" s="8"/>
      <c r="F31" s="8"/>
      <c r="G31" s="9"/>
      <c r="H31" s="9"/>
      <c r="I31" s="47"/>
      <c r="J31" s="26"/>
      <c r="K31" s="126"/>
      <c r="L31" s="57"/>
    </row>
    <row r="32" spans="1:30" ht="15.95" customHeight="1" x14ac:dyDescent="0.25">
      <c r="A32" s="52"/>
      <c r="B32" s="75" t="s">
        <v>357</v>
      </c>
      <c r="D32" s="9"/>
      <c r="E32" s="8"/>
      <c r="F32" s="8"/>
      <c r="G32" s="9"/>
      <c r="H32" s="9"/>
      <c r="I32" s="47"/>
      <c r="J32" s="26"/>
      <c r="K32" s="126"/>
      <c r="L32" s="57"/>
    </row>
    <row r="33" spans="1:13" ht="15.95" customHeight="1" x14ac:dyDescent="0.25">
      <c r="A33" s="52"/>
      <c r="B33" s="75" t="s">
        <v>358</v>
      </c>
      <c r="D33" s="9"/>
      <c r="E33" s="8"/>
      <c r="F33" s="8"/>
      <c r="G33" s="9"/>
      <c r="H33" s="9"/>
      <c r="I33" s="47"/>
      <c r="J33" s="26"/>
      <c r="K33" s="126"/>
      <c r="L33" s="57"/>
    </row>
    <row r="34" spans="1:13" ht="15.95" customHeight="1" x14ac:dyDescent="0.25">
      <c r="A34" s="52"/>
      <c r="B34" s="75" t="s">
        <v>359</v>
      </c>
      <c r="D34" s="9"/>
      <c r="E34" s="8"/>
      <c r="F34" s="8"/>
      <c r="G34" s="9"/>
      <c r="H34" s="9"/>
      <c r="I34" s="47"/>
      <c r="J34" s="26"/>
      <c r="K34" s="126"/>
      <c r="L34" s="57"/>
    </row>
    <row r="35" spans="1:13" ht="15.95" customHeight="1" x14ac:dyDescent="0.25">
      <c r="A35" s="52"/>
      <c r="B35" s="21"/>
      <c r="C35" s="80"/>
      <c r="D35" s="9"/>
      <c r="E35" s="8"/>
      <c r="F35" s="8"/>
      <c r="G35" s="8"/>
      <c r="H35" s="8"/>
      <c r="I35" s="8"/>
      <c r="J35" s="8"/>
      <c r="K35" s="126"/>
      <c r="L35" s="57"/>
    </row>
    <row r="36" spans="1:13" ht="15.95" customHeight="1" x14ac:dyDescent="0.25">
      <c r="A36" s="52"/>
      <c r="B36" s="21"/>
      <c r="C36" s="80"/>
      <c r="D36" s="9"/>
      <c r="E36" s="8"/>
      <c r="F36" s="8"/>
      <c r="G36" s="8"/>
      <c r="H36" s="8"/>
      <c r="I36" s="8"/>
      <c r="J36" s="8"/>
      <c r="K36" s="126"/>
      <c r="L36" s="57"/>
      <c r="M36" s="85"/>
    </row>
    <row r="37" spans="1:13" ht="15.95" customHeight="1" x14ac:dyDescent="0.25">
      <c r="A37" s="74"/>
      <c r="B37" s="21"/>
      <c r="C37" s="80"/>
      <c r="D37" s="9"/>
      <c r="E37" s="8"/>
      <c r="F37" s="8"/>
      <c r="G37" s="9"/>
      <c r="H37" s="9"/>
      <c r="I37" s="47"/>
      <c r="J37" s="26"/>
      <c r="K37" s="126"/>
      <c r="L37" s="57"/>
    </row>
    <row r="38" spans="1:13" ht="15.95" customHeight="1" x14ac:dyDescent="0.25">
      <c r="A38" s="74"/>
      <c r="B38" s="21"/>
      <c r="C38" s="80"/>
      <c r="D38" s="9"/>
      <c r="E38" s="8"/>
      <c r="F38" s="8"/>
      <c r="G38" s="9"/>
      <c r="H38" s="9"/>
      <c r="I38" s="47"/>
      <c r="J38" s="26"/>
      <c r="K38" s="126"/>
      <c r="L38" s="57"/>
    </row>
    <row r="39" spans="1:13" ht="15.95" customHeight="1" x14ac:dyDescent="0.25">
      <c r="A39" s="74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3" ht="15.95" customHeight="1" x14ac:dyDescent="0.25">
      <c r="A40" s="74"/>
      <c r="B40" s="21"/>
      <c r="C40" s="70"/>
      <c r="D40" s="20"/>
      <c r="E40" s="21"/>
      <c r="F40" s="21"/>
      <c r="G40" s="21"/>
      <c r="H40" s="21"/>
      <c r="I40" s="71"/>
      <c r="J40" s="26"/>
      <c r="K40" s="52"/>
      <c r="L40" s="57"/>
    </row>
    <row r="41" spans="1:13" ht="15.95" customHeight="1" x14ac:dyDescent="0.25">
      <c r="A41" s="349"/>
      <c r="B41" s="29"/>
      <c r="C41" s="29"/>
      <c r="D41" s="29"/>
      <c r="E41" s="29"/>
      <c r="F41" s="29"/>
      <c r="G41" s="29"/>
      <c r="H41" s="29"/>
      <c r="I41" s="29"/>
      <c r="J41" s="302"/>
      <c r="K41" s="303"/>
      <c r="L41" s="303"/>
    </row>
    <row r="42" spans="1:13" ht="15" customHeight="1" x14ac:dyDescent="0.4">
      <c r="A42" s="533"/>
      <c r="B42" s="526"/>
      <c r="C42" s="29"/>
      <c r="D42" s="527"/>
      <c r="E42" s="29"/>
      <c r="F42" s="527"/>
      <c r="G42" s="528"/>
      <c r="H42" s="527"/>
      <c r="I42" s="531"/>
      <c r="J42" s="532"/>
      <c r="K42" s="303"/>
      <c r="L42" s="303"/>
    </row>
    <row r="43" spans="1:13" ht="15" customHeight="1" x14ac:dyDescent="0.25">
      <c r="A43" s="11"/>
      <c r="B43" s="8"/>
      <c r="C43" s="8"/>
      <c r="D43" s="8"/>
      <c r="E43" s="8"/>
      <c r="F43" s="8"/>
      <c r="G43" s="8"/>
      <c r="H43" s="8"/>
      <c r="I43" s="8"/>
      <c r="J43" s="529"/>
      <c r="K43" s="56"/>
      <c r="L43" s="56"/>
    </row>
    <row r="44" spans="1:13" ht="9.75" customHeight="1" x14ac:dyDescent="0.25">
      <c r="A44" s="11"/>
      <c r="B44" s="8"/>
      <c r="C44" s="8"/>
      <c r="D44" s="8"/>
      <c r="E44" s="8"/>
      <c r="F44" s="8"/>
      <c r="G44" s="8"/>
      <c r="H44" s="8"/>
      <c r="I44" s="8"/>
      <c r="J44" s="529"/>
      <c r="K44" s="56"/>
      <c r="L44" s="56"/>
    </row>
    <row r="45" spans="1:13" ht="20.100000000000001" customHeight="1" x14ac:dyDescent="0.25">
      <c r="A45" s="11"/>
      <c r="B45" s="8"/>
      <c r="C45" s="8"/>
      <c r="D45" s="8"/>
      <c r="E45" s="8"/>
      <c r="F45" s="8"/>
      <c r="G45" s="8"/>
      <c r="H45" s="8"/>
      <c r="I45" s="8"/>
      <c r="J45" s="529"/>
      <c r="K45" s="56"/>
      <c r="L45" s="56"/>
    </row>
    <row r="46" spans="1:13" ht="20.100000000000001" customHeight="1" x14ac:dyDescent="0.25">
      <c r="A46" s="11"/>
      <c r="B46" s="8"/>
      <c r="C46" s="8"/>
      <c r="D46" s="8"/>
      <c r="E46" s="8"/>
      <c r="F46" s="8"/>
      <c r="G46" s="8"/>
      <c r="H46" s="8"/>
      <c r="I46" s="8"/>
      <c r="J46" s="529"/>
      <c r="K46" s="56"/>
      <c r="L46" s="56"/>
    </row>
    <row r="47" spans="1:13" ht="20.100000000000001" customHeight="1" thickBot="1" x14ac:dyDescent="0.3">
      <c r="A47" s="534"/>
      <c r="B47" s="49"/>
      <c r="C47" s="49"/>
      <c r="D47" s="49"/>
      <c r="E47" s="49"/>
      <c r="F47" s="49"/>
      <c r="G47" s="49"/>
      <c r="H47" s="49"/>
      <c r="I47" s="49"/>
      <c r="J47" s="530"/>
      <c r="K47" s="364"/>
      <c r="L47" s="364"/>
    </row>
    <row r="48" spans="1:13" ht="15" customHeight="1" thickBot="1" x14ac:dyDescent="0.3">
      <c r="A48" s="692" t="s">
        <v>12</v>
      </c>
      <c r="B48" s="694"/>
      <c r="C48" s="694"/>
      <c r="D48" s="694"/>
      <c r="E48" s="694"/>
      <c r="F48" s="694"/>
      <c r="G48" s="694"/>
      <c r="H48" s="694"/>
      <c r="I48" s="694"/>
      <c r="J48" s="695"/>
      <c r="K48" s="58">
        <f>SUM(K13:K40)</f>
        <v>156</v>
      </c>
      <c r="L48" s="216">
        <f>K48</f>
        <v>156</v>
      </c>
    </row>
    <row r="49" spans="1:12" ht="15.95" customHeight="1" x14ac:dyDescent="0.25">
      <c r="A49" s="215"/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</row>
    <row r="50" spans="1:12" ht="15.95" customHeight="1" x14ac:dyDescent="0.25">
      <c r="A50" s="215"/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</row>
    <row r="51" spans="1:12" ht="15.95" customHeight="1" x14ac:dyDescent="0.25">
      <c r="A51" s="215"/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</row>
    <row r="52" spans="1:12" ht="31.5" customHeight="1" x14ac:dyDescent="0.25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</row>
    <row r="53" spans="1:12" ht="15.95" customHeight="1" x14ac:dyDescent="0.25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</row>
    <row r="54" spans="1:12" ht="15.95" customHeight="1" x14ac:dyDescent="0.25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</row>
    <row r="55" spans="1:12" ht="15.95" customHeight="1" x14ac:dyDescent="0.25">
      <c r="A55" s="215"/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</row>
    <row r="56" spans="1:12" ht="15.95" customHeight="1" x14ac:dyDescent="0.25">
      <c r="A56" s="215"/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</row>
    <row r="57" spans="1:12" ht="15.95" customHeight="1" x14ac:dyDescent="0.25">
      <c r="A57" s="215"/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</row>
    <row r="58" spans="1:12" ht="15.95" customHeight="1" x14ac:dyDescent="0.25">
      <c r="A58" s="215"/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</row>
    <row r="59" spans="1:12" ht="15.95" customHeight="1" x14ac:dyDescent="0.25">
      <c r="A59" s="215"/>
      <c r="B59" s="215"/>
      <c r="C59" s="215"/>
      <c r="D59" s="215"/>
      <c r="E59" s="215"/>
      <c r="F59" s="215"/>
      <c r="G59" s="215"/>
      <c r="H59" s="215"/>
      <c r="I59" s="215"/>
      <c r="J59" s="215"/>
      <c r="K59" s="215"/>
      <c r="L59" s="215"/>
    </row>
    <row r="60" spans="1:12" ht="15.95" customHeight="1" x14ac:dyDescent="0.25">
      <c r="A60" s="215"/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</row>
    <row r="61" spans="1:12" ht="15.95" customHeight="1" x14ac:dyDescent="0.25">
      <c r="A61" s="215"/>
      <c r="B61" s="215"/>
      <c r="C61" s="215"/>
      <c r="D61" s="215"/>
      <c r="E61" s="215"/>
      <c r="F61" s="215"/>
      <c r="G61" s="215"/>
      <c r="H61" s="215"/>
      <c r="I61" s="215"/>
      <c r="J61" s="215"/>
      <c r="K61" s="215"/>
      <c r="L61" s="215"/>
    </row>
    <row r="62" spans="1:12" ht="15.95" customHeight="1" x14ac:dyDescent="0.25">
      <c r="A62" s="215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</row>
    <row r="63" spans="1:12" ht="15.95" customHeight="1" x14ac:dyDescent="0.25">
      <c r="A63" s="215"/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</row>
    <row r="64" spans="1:12" ht="15.95" customHeight="1" x14ac:dyDescent="0.25">
      <c r="A64" s="215"/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</row>
    <row r="65" spans="1:12" ht="15.95" customHeight="1" x14ac:dyDescent="0.25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</row>
    <row r="66" spans="1:12" ht="15.95" customHeight="1" x14ac:dyDescent="0.25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</row>
    <row r="67" spans="1:12" ht="15.95" customHeight="1" x14ac:dyDescent="0.25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</row>
    <row r="68" spans="1:12" ht="15.95" customHeight="1" x14ac:dyDescent="0.25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</row>
    <row r="69" spans="1:12" ht="15.95" customHeight="1" x14ac:dyDescent="0.25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</row>
    <row r="70" spans="1:12" ht="15.95" customHeight="1" x14ac:dyDescent="0.25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</row>
    <row r="71" spans="1:12" ht="15.95" customHeight="1" x14ac:dyDescent="0.25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</row>
    <row r="72" spans="1:12" ht="15.95" customHeight="1" x14ac:dyDescent="0.25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</row>
    <row r="73" spans="1:12" ht="15.95" customHeight="1" x14ac:dyDescent="0.25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</row>
    <row r="74" spans="1:12" ht="15.95" customHeight="1" x14ac:dyDescent="0.2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</row>
    <row r="75" spans="1:12" ht="15.95" customHeight="1" x14ac:dyDescent="0.25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</row>
    <row r="76" spans="1:12" ht="15.95" customHeight="1" x14ac:dyDescent="0.25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</row>
    <row r="77" spans="1:12" ht="15.95" customHeight="1" x14ac:dyDescent="0.25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</row>
    <row r="78" spans="1:12" ht="15.95" customHeight="1" x14ac:dyDescent="0.2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</row>
    <row r="79" spans="1:12" ht="15.95" customHeight="1" x14ac:dyDescent="0.2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215"/>
      <c r="L79" s="215"/>
    </row>
    <row r="80" spans="1:12" ht="15.95" customHeight="1" x14ac:dyDescent="0.2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</row>
    <row r="81" spans="1:12" ht="15.95" customHeight="1" x14ac:dyDescent="0.2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</row>
    <row r="82" spans="1:12" ht="15.95" customHeight="1" x14ac:dyDescent="0.2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</row>
    <row r="83" spans="1:12" ht="15.95" customHeight="1" x14ac:dyDescent="0.2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215"/>
      <c r="L83" s="215"/>
    </row>
    <row r="84" spans="1:12" ht="15.95" customHeight="1" x14ac:dyDescent="0.2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</row>
    <row r="85" spans="1:12" ht="15.95" customHeight="1" x14ac:dyDescent="0.25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</row>
    <row r="86" spans="1:12" ht="15.95" customHeight="1" x14ac:dyDescent="0.25">
      <c r="A86" s="215"/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</row>
  </sheetData>
  <mergeCells count="8">
    <mergeCell ref="A7:J7"/>
    <mergeCell ref="A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8" max="1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0">
    <tabColor rgb="FF92D050"/>
    <pageSetUpPr fitToPage="1"/>
  </sheetPr>
  <dimension ref="A1:L95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7" max="20" width="9.2851562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390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391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 t="s">
        <v>100</v>
      </c>
      <c r="B9" s="53"/>
      <c r="C9" s="73"/>
      <c r="D9" s="73"/>
      <c r="E9" s="21"/>
      <c r="F9" s="21"/>
      <c r="G9" s="8"/>
      <c r="H9" s="8"/>
      <c r="I9" s="47"/>
      <c r="J9" s="43"/>
      <c r="K9" s="45"/>
      <c r="L9" s="56"/>
    </row>
    <row r="10" spans="1:12" ht="32.25" customHeight="1" thickBot="1" x14ac:dyDescent="0.3">
      <c r="A10" s="45"/>
      <c r="B10" s="49" t="s">
        <v>117</v>
      </c>
      <c r="C10" s="120" t="s">
        <v>450</v>
      </c>
      <c r="D10" s="219" t="s">
        <v>14</v>
      </c>
      <c r="E10" s="224"/>
      <c r="F10" s="49" t="s">
        <v>136</v>
      </c>
      <c r="G10" s="296" t="s">
        <v>137</v>
      </c>
      <c r="H10" s="8"/>
      <c r="I10" s="47"/>
      <c r="J10" s="43"/>
      <c r="K10" s="45"/>
      <c r="L10" s="56"/>
    </row>
    <row r="11" spans="1:12" ht="15.95" customHeight="1" x14ac:dyDescent="0.25">
      <c r="A11" s="45"/>
      <c r="B11" s="16">
        <v>1</v>
      </c>
      <c r="C11" s="217">
        <v>28.99</v>
      </c>
      <c r="D11" s="223">
        <v>3</v>
      </c>
      <c r="E11" s="217"/>
      <c r="F11" s="25">
        <f>C11*D11</f>
        <v>86.97</v>
      </c>
      <c r="G11" s="23">
        <f>F11/27</f>
        <v>3.221111111111111</v>
      </c>
      <c r="H11" s="8"/>
      <c r="I11" s="47"/>
      <c r="J11" s="43"/>
      <c r="K11" s="44"/>
      <c r="L11" s="56"/>
    </row>
    <row r="12" spans="1:12" ht="15.95" customHeight="1" x14ac:dyDescent="0.25">
      <c r="A12" s="45"/>
      <c r="B12" s="8">
        <v>2</v>
      </c>
      <c r="C12" s="80">
        <v>37.31</v>
      </c>
      <c r="D12" s="23">
        <v>3</v>
      </c>
      <c r="E12" s="18"/>
      <c r="F12" s="25">
        <f>C12*D12</f>
        <v>111.93</v>
      </c>
      <c r="G12" s="18">
        <f>F12/27</f>
        <v>4.1455555555555561</v>
      </c>
      <c r="H12" s="10"/>
      <c r="I12" s="47"/>
      <c r="J12" s="43"/>
      <c r="K12" s="44"/>
      <c r="L12" s="56"/>
    </row>
    <row r="13" spans="1:12" ht="15.95" customHeight="1" x14ac:dyDescent="0.25">
      <c r="A13" s="34"/>
      <c r="B13" s="8">
        <v>3</v>
      </c>
      <c r="C13" s="80">
        <v>28.99</v>
      </c>
      <c r="D13" s="23">
        <v>3</v>
      </c>
      <c r="E13" s="18"/>
      <c r="F13" s="25">
        <f>C13*D13</f>
        <v>86.97</v>
      </c>
      <c r="G13" s="18">
        <f>F13/27</f>
        <v>3.221111111111111</v>
      </c>
      <c r="H13" s="8"/>
      <c r="I13" s="47"/>
      <c r="J13" s="43"/>
      <c r="K13" s="44"/>
      <c r="L13" s="56"/>
    </row>
    <row r="14" spans="1:12" ht="15.95" customHeight="1" x14ac:dyDescent="0.25">
      <c r="A14" s="45"/>
      <c r="B14" s="8">
        <v>4</v>
      </c>
      <c r="C14" s="80">
        <v>22.7</v>
      </c>
      <c r="D14" s="23">
        <v>3</v>
      </c>
      <c r="E14" s="18"/>
      <c r="F14" s="25">
        <f>C14*D14</f>
        <v>68.099999999999994</v>
      </c>
      <c r="G14" s="18">
        <f>F14/27</f>
        <v>2.5222222222222221</v>
      </c>
      <c r="H14" s="10"/>
      <c r="I14" s="47"/>
      <c r="J14" s="43"/>
      <c r="K14" s="44"/>
      <c r="L14" s="56"/>
    </row>
    <row r="15" spans="1:12" ht="15" customHeight="1" x14ac:dyDescent="0.25">
      <c r="A15" s="45"/>
      <c r="B15" s="8"/>
      <c r="C15" s="18"/>
      <c r="D15" s="23"/>
      <c r="E15" s="18"/>
      <c r="F15" s="25"/>
      <c r="G15" s="18"/>
      <c r="H15" s="9"/>
      <c r="I15" s="9"/>
      <c r="J15" s="43"/>
      <c r="K15" s="44"/>
      <c r="L15" s="56"/>
    </row>
    <row r="16" spans="1:12" ht="15.95" customHeight="1" x14ac:dyDescent="0.25">
      <c r="A16" s="45"/>
      <c r="B16" s="8"/>
      <c r="C16" s="221"/>
      <c r="D16" s="23"/>
      <c r="E16" s="23"/>
      <c r="F16" s="25"/>
      <c r="G16" s="18"/>
      <c r="H16" s="123"/>
      <c r="I16" s="124"/>
      <c r="J16" s="43"/>
      <c r="K16" s="44"/>
      <c r="L16" s="56"/>
    </row>
    <row r="17" spans="1:12" ht="15.95" customHeight="1" x14ac:dyDescent="0.25">
      <c r="A17" s="45"/>
      <c r="B17" s="8"/>
      <c r="C17" s="65"/>
      <c r="D17" s="25"/>
      <c r="E17" s="16"/>
      <c r="F17" s="25" t="s">
        <v>138</v>
      </c>
      <c r="G17" s="9">
        <f>ROUNDUP(SUM(G11:G16),0)</f>
        <v>14</v>
      </c>
      <c r="H17" s="123"/>
      <c r="I17" s="124"/>
      <c r="J17" s="43"/>
      <c r="K17" s="44">
        <f>G17</f>
        <v>14</v>
      </c>
      <c r="L17" s="56"/>
    </row>
    <row r="18" spans="1:12" ht="15.95" customHeight="1" x14ac:dyDescent="0.25">
      <c r="A18" s="45"/>
      <c r="B18" s="29"/>
      <c r="C18" s="140"/>
      <c r="D18" s="25"/>
      <c r="E18" s="69"/>
      <c r="F18" s="25"/>
      <c r="G18" s="9"/>
      <c r="H18" s="123"/>
      <c r="I18" s="124"/>
      <c r="J18" s="43"/>
      <c r="K18" s="45"/>
      <c r="L18" s="56"/>
    </row>
    <row r="19" spans="1:12" ht="15.95" customHeight="1" x14ac:dyDescent="0.25">
      <c r="A19" s="45"/>
      <c r="B19" s="8"/>
      <c r="C19" s="220"/>
      <c r="D19" s="25"/>
      <c r="E19" s="16"/>
      <c r="F19" s="25"/>
      <c r="G19" s="9"/>
      <c r="H19" s="123"/>
      <c r="I19" s="124"/>
      <c r="J19" s="43"/>
      <c r="K19" s="45"/>
      <c r="L19" s="56"/>
    </row>
    <row r="20" spans="1:12" ht="15.95" customHeight="1" x14ac:dyDescent="0.25">
      <c r="A20" s="393"/>
      <c r="B20" s="394"/>
      <c r="C20" s="125"/>
      <c r="D20" s="25"/>
      <c r="E20" s="16"/>
      <c r="F20" s="25"/>
      <c r="G20" s="9"/>
      <c r="H20" s="123"/>
      <c r="I20" s="124"/>
      <c r="J20" s="43"/>
      <c r="K20" s="45"/>
      <c r="L20" s="56"/>
    </row>
    <row r="21" spans="1:12" ht="15.95" customHeight="1" x14ac:dyDescent="0.25">
      <c r="A21" s="45"/>
      <c r="B21" s="8"/>
      <c r="C21" s="395"/>
      <c r="D21" s="396"/>
      <c r="E21" s="8"/>
      <c r="F21" s="207"/>
      <c r="G21" s="397"/>
      <c r="H21" s="8"/>
      <c r="I21" s="47"/>
      <c r="J21" s="43"/>
      <c r="K21" s="45"/>
      <c r="L21" s="56"/>
    </row>
    <row r="22" spans="1:12" ht="15.95" customHeight="1" x14ac:dyDescent="0.25">
      <c r="A22" s="45"/>
      <c r="B22" s="8"/>
      <c r="C22" s="397"/>
      <c r="D22" s="18"/>
      <c r="E22" s="9"/>
      <c r="F22" s="18"/>
      <c r="G22" s="397"/>
      <c r="H22" s="8"/>
      <c r="I22" s="47"/>
      <c r="J22" s="43"/>
      <c r="K22" s="44"/>
      <c r="L22" s="56"/>
    </row>
    <row r="23" spans="1:12" ht="15.95" customHeight="1" x14ac:dyDescent="0.25">
      <c r="A23" s="45"/>
      <c r="B23" s="8"/>
      <c r="C23" s="80"/>
      <c r="D23" s="23"/>
      <c r="E23" s="25"/>
      <c r="F23" s="18"/>
      <c r="G23" s="397"/>
      <c r="H23" s="10"/>
      <c r="I23" s="47"/>
      <c r="J23" s="43"/>
      <c r="K23" s="44"/>
      <c r="L23" s="56"/>
    </row>
    <row r="24" spans="1:12" ht="15.95" customHeight="1" x14ac:dyDescent="0.25">
      <c r="A24" s="45"/>
      <c r="B24" s="8"/>
      <c r="C24" s="80"/>
      <c r="D24" s="23"/>
      <c r="E24" s="25"/>
      <c r="F24" s="18"/>
      <c r="G24" s="397"/>
      <c r="H24" s="8"/>
      <c r="I24" s="47"/>
      <c r="J24" s="43"/>
      <c r="K24" s="44"/>
      <c r="L24" s="56"/>
    </row>
    <row r="25" spans="1:12" ht="15.95" customHeight="1" x14ac:dyDescent="0.25">
      <c r="A25" s="45"/>
      <c r="B25" s="8"/>
      <c r="C25" s="80"/>
      <c r="D25" s="23"/>
      <c r="E25" s="25"/>
      <c r="F25" s="18"/>
      <c r="G25" s="397"/>
      <c r="H25" s="10"/>
      <c r="I25" s="47"/>
      <c r="J25" s="43"/>
      <c r="K25" s="44"/>
      <c r="L25" s="56"/>
    </row>
    <row r="26" spans="1:12" ht="15.95" customHeight="1" x14ac:dyDescent="0.25">
      <c r="A26" s="45"/>
      <c r="B26" s="8"/>
      <c r="C26" s="80"/>
      <c r="D26" s="23"/>
      <c r="E26" s="25"/>
      <c r="F26" s="18"/>
      <c r="G26" s="397"/>
      <c r="H26" s="9"/>
      <c r="I26" s="9"/>
      <c r="J26" s="43"/>
      <c r="K26" s="44"/>
      <c r="L26" s="56"/>
    </row>
    <row r="27" spans="1:12" ht="15.95" customHeight="1" x14ac:dyDescent="0.25">
      <c r="A27" s="45"/>
      <c r="B27" s="8"/>
      <c r="C27" s="80"/>
      <c r="D27" s="23"/>
      <c r="E27" s="25"/>
      <c r="F27" s="18"/>
      <c r="G27" s="397"/>
      <c r="H27" s="123"/>
      <c r="I27" s="124"/>
      <c r="J27" s="43"/>
      <c r="K27" s="44"/>
      <c r="L27" s="56"/>
    </row>
    <row r="28" spans="1:12" ht="15.95" customHeight="1" x14ac:dyDescent="0.25">
      <c r="A28" s="45"/>
      <c r="B28" s="8"/>
      <c r="C28" s="65"/>
      <c r="D28" s="25"/>
      <c r="E28" s="25"/>
      <c r="F28" s="9"/>
      <c r="H28" s="123"/>
      <c r="I28" s="124"/>
      <c r="J28" s="43"/>
      <c r="K28" s="44"/>
      <c r="L28" s="56"/>
    </row>
    <row r="29" spans="1:12" ht="15.75" customHeight="1" x14ac:dyDescent="0.25">
      <c r="A29" s="373"/>
      <c r="B29" s="29"/>
      <c r="C29" s="140"/>
      <c r="D29" s="25"/>
      <c r="E29" s="69"/>
      <c r="F29" s="25"/>
      <c r="G29" s="9"/>
      <c r="H29" s="123"/>
      <c r="I29" s="124"/>
      <c r="J29" s="43"/>
      <c r="K29" s="45"/>
      <c r="L29" s="56"/>
    </row>
    <row r="30" spans="1:12" ht="15.75" customHeight="1" x14ac:dyDescent="0.25">
      <c r="A30" s="373"/>
      <c r="B30" s="9"/>
      <c r="C30" s="9"/>
      <c r="D30" s="9"/>
      <c r="E30" s="9"/>
      <c r="F30" s="9"/>
      <c r="G30" s="9"/>
      <c r="H30" s="9"/>
      <c r="I30" s="9"/>
      <c r="J30" s="43"/>
      <c r="K30" s="45"/>
      <c r="L30" s="56"/>
    </row>
    <row r="31" spans="1:12" ht="15.95" customHeight="1" x14ac:dyDescent="0.25">
      <c r="A31" s="45"/>
      <c r="B31" s="398"/>
      <c r="C31" s="398"/>
      <c r="D31" s="398"/>
      <c r="E31" s="398"/>
      <c r="F31" s="398"/>
      <c r="G31" s="398"/>
      <c r="H31" s="124"/>
      <c r="I31" s="47"/>
      <c r="J31" s="43"/>
      <c r="K31" s="45"/>
      <c r="L31" s="56"/>
    </row>
    <row r="32" spans="1:12" ht="15.95" customHeight="1" x14ac:dyDescent="0.25">
      <c r="A32" s="45"/>
      <c r="B32" s="398"/>
      <c r="C32" s="398"/>
      <c r="D32" s="398"/>
      <c r="E32" s="398"/>
      <c r="F32" s="398"/>
      <c r="G32" s="398"/>
      <c r="H32" s="124"/>
      <c r="I32" s="47"/>
      <c r="J32" s="43"/>
      <c r="K32" s="45"/>
      <c r="L32" s="56"/>
    </row>
    <row r="33" spans="1:12" ht="15.95" customHeight="1" x14ac:dyDescent="0.25">
      <c r="A33" s="45"/>
      <c r="B33" s="8"/>
      <c r="C33" s="18"/>
      <c r="D33" s="9"/>
      <c r="E33" s="8"/>
      <c r="F33" s="8"/>
      <c r="G33" s="9"/>
      <c r="H33" s="9"/>
      <c r="I33" s="47"/>
      <c r="J33" s="43"/>
      <c r="K33" s="44"/>
      <c r="L33" s="56"/>
    </row>
    <row r="34" spans="1:12" ht="15.95" customHeight="1" x14ac:dyDescent="0.25">
      <c r="A34" s="45"/>
      <c r="B34" s="29"/>
      <c r="C34" s="29"/>
      <c r="D34" s="29"/>
      <c r="E34" s="29"/>
      <c r="F34" s="29"/>
      <c r="G34" s="29"/>
      <c r="H34" s="8"/>
      <c r="I34" s="47"/>
      <c r="J34" s="43"/>
      <c r="K34" s="45"/>
      <c r="L34" s="56"/>
    </row>
    <row r="35" spans="1:12" ht="15.95" customHeight="1" x14ac:dyDescent="0.25">
      <c r="A35" s="52"/>
      <c r="B35" s="29"/>
      <c r="C35" s="29"/>
      <c r="D35" s="29"/>
      <c r="E35" s="29"/>
      <c r="F35" s="29"/>
      <c r="G35" s="29"/>
      <c r="H35" s="9"/>
      <c r="I35" s="47"/>
      <c r="J35" s="26"/>
      <c r="K35" s="126"/>
      <c r="L35" s="57"/>
    </row>
    <row r="36" spans="1:12" ht="15.95" customHeight="1" x14ac:dyDescent="0.25">
      <c r="A36" s="52"/>
      <c r="B36" s="21"/>
      <c r="C36" s="80"/>
      <c r="D36" s="9"/>
      <c r="E36" s="8"/>
      <c r="F36" s="8"/>
      <c r="G36" s="9"/>
      <c r="H36" s="9"/>
      <c r="I36" s="47"/>
      <c r="J36" s="26"/>
      <c r="K36" s="126"/>
      <c r="L36" s="57"/>
    </row>
    <row r="37" spans="1:12" ht="15.95" customHeight="1" x14ac:dyDescent="0.25">
      <c r="A37" s="52"/>
      <c r="B37" s="21"/>
      <c r="C37" s="80"/>
      <c r="D37" s="9"/>
      <c r="E37" s="8"/>
      <c r="F37" s="8"/>
      <c r="G37" s="9"/>
      <c r="H37" s="9"/>
      <c r="I37" s="47"/>
      <c r="J37" s="26"/>
      <c r="K37" s="126"/>
      <c r="L37" s="57"/>
    </row>
    <row r="38" spans="1:12" ht="15.95" customHeight="1" x14ac:dyDescent="0.25">
      <c r="A38" s="52"/>
      <c r="B38" s="21"/>
      <c r="C38" s="80"/>
      <c r="D38" t="s">
        <v>229</v>
      </c>
      <c r="E38" s="8"/>
      <c r="F38" s="8"/>
      <c r="G38" s="9"/>
      <c r="H38" s="9"/>
      <c r="I38" s="47"/>
      <c r="J38" s="26"/>
      <c r="K38" s="126"/>
      <c r="L38" s="57"/>
    </row>
    <row r="39" spans="1:12" ht="15.95" customHeight="1" x14ac:dyDescent="0.25">
      <c r="A39" s="52"/>
      <c r="B39" s="21"/>
      <c r="C39" s="80"/>
      <c r="D39" s="9"/>
      <c r="E39" s="8"/>
      <c r="F39" s="8"/>
      <c r="G39" s="9"/>
      <c r="H39" s="9"/>
      <c r="I39" s="47"/>
      <c r="J39" s="26"/>
      <c r="K39" s="126"/>
      <c r="L39" s="57"/>
    </row>
    <row r="40" spans="1:12" ht="15.95" customHeight="1" x14ac:dyDescent="0.25">
      <c r="A40" s="52"/>
      <c r="B40" s="21"/>
      <c r="C40" s="80"/>
      <c r="D40" s="9"/>
      <c r="E40" s="8"/>
      <c r="F40" s="8"/>
      <c r="G40" s="9"/>
      <c r="H40" s="9"/>
      <c r="I40" s="47"/>
      <c r="J40" s="26"/>
      <c r="K40" s="126"/>
      <c r="L40" s="57"/>
    </row>
    <row r="41" spans="1:12" ht="15.95" customHeight="1" x14ac:dyDescent="0.25">
      <c r="A41" s="52"/>
      <c r="B41" s="21"/>
      <c r="C41" s="80"/>
      <c r="D41" s="9"/>
      <c r="E41" s="8"/>
      <c r="F41" s="8"/>
      <c r="G41" s="9"/>
      <c r="H41" s="9"/>
      <c r="I41" s="47"/>
      <c r="J41" s="26"/>
      <c r="K41" s="126"/>
      <c r="L41" s="57"/>
    </row>
    <row r="42" spans="1:12" ht="15.95" customHeight="1" x14ac:dyDescent="0.25">
      <c r="A42" s="52"/>
      <c r="B42" s="21"/>
      <c r="C42" s="80"/>
      <c r="D42" s="9"/>
      <c r="E42" s="8"/>
      <c r="F42" s="8"/>
      <c r="G42" s="9"/>
      <c r="H42" s="9"/>
      <c r="I42" s="47"/>
      <c r="J42" s="26"/>
      <c r="K42" s="126"/>
      <c r="L42" s="57"/>
    </row>
    <row r="43" spans="1:12" ht="15.95" customHeight="1" x14ac:dyDescent="0.25">
      <c r="A43" s="52"/>
      <c r="B43" s="21"/>
      <c r="C43" s="80"/>
      <c r="D43" s="9"/>
      <c r="E43" s="8"/>
      <c r="F43" s="8"/>
      <c r="G43" s="9"/>
      <c r="H43" s="9"/>
      <c r="I43" s="47"/>
      <c r="J43" s="26"/>
      <c r="K43" s="126"/>
      <c r="L43" s="57"/>
    </row>
    <row r="44" spans="1:12" ht="15.95" customHeight="1" x14ac:dyDescent="0.25">
      <c r="A44" s="52"/>
      <c r="B44" s="21"/>
      <c r="C44" s="80"/>
      <c r="D44" s="9"/>
      <c r="E44" s="8"/>
      <c r="F44" s="8"/>
      <c r="G44" s="9"/>
      <c r="H44" s="9"/>
      <c r="I44" s="47"/>
      <c r="J44" s="26"/>
      <c r="K44" s="126"/>
      <c r="L44" s="57"/>
    </row>
    <row r="45" spans="1:12" ht="15.95" customHeight="1" x14ac:dyDescent="0.25">
      <c r="A45" s="52"/>
      <c r="B45" s="21"/>
      <c r="C45" s="80"/>
      <c r="D45" s="9"/>
      <c r="E45" s="8"/>
      <c r="F45" s="8"/>
      <c r="G45" s="9"/>
      <c r="H45" s="9"/>
      <c r="I45" s="47"/>
      <c r="J45" s="26"/>
      <c r="K45" s="126"/>
      <c r="L45" s="57"/>
    </row>
    <row r="46" spans="1:12" ht="15.95" customHeight="1" x14ac:dyDescent="0.25">
      <c r="A46" s="52"/>
      <c r="B46" s="21"/>
      <c r="C46" s="80"/>
      <c r="D46" s="9"/>
      <c r="E46" s="8"/>
      <c r="F46" s="8"/>
      <c r="G46" s="9"/>
      <c r="H46" s="9"/>
      <c r="I46" s="47"/>
      <c r="J46" s="26"/>
      <c r="K46" s="126"/>
      <c r="L46" s="57"/>
    </row>
    <row r="47" spans="1:12" ht="15.95" customHeight="1" x14ac:dyDescent="0.25">
      <c r="A47" s="52"/>
      <c r="B47" s="21"/>
      <c r="C47" s="80"/>
      <c r="D47" s="9"/>
      <c r="E47" s="8"/>
      <c r="F47" s="8"/>
      <c r="G47" s="9"/>
      <c r="H47" s="9"/>
      <c r="I47" s="47"/>
      <c r="J47" s="26"/>
      <c r="K47" s="126"/>
      <c r="L47" s="57"/>
    </row>
    <row r="48" spans="1:12" ht="15.95" customHeight="1" x14ac:dyDescent="0.25">
      <c r="A48" s="52"/>
      <c r="B48" s="21"/>
      <c r="C48" s="80"/>
      <c r="D48" s="9"/>
      <c r="E48" s="8"/>
      <c r="F48" s="8"/>
      <c r="G48" s="9"/>
      <c r="H48" s="9"/>
      <c r="I48" s="47"/>
      <c r="J48" s="26"/>
      <c r="K48" s="126"/>
      <c r="L48" s="57"/>
    </row>
    <row r="49" spans="1:12" ht="15.95" customHeight="1" thickBot="1" x14ac:dyDescent="0.3">
      <c r="A49" s="52"/>
      <c r="B49" s="49"/>
      <c r="C49" s="80"/>
      <c r="D49" s="9"/>
      <c r="E49" s="8"/>
      <c r="F49" s="8"/>
      <c r="G49" s="8"/>
      <c r="H49" s="8"/>
      <c r="I49" s="47"/>
      <c r="J49" s="26"/>
      <c r="K49" s="52"/>
      <c r="L49" s="57"/>
    </row>
    <row r="50" spans="1:12" ht="15.95" customHeight="1" thickBot="1" x14ac:dyDescent="0.3">
      <c r="A50" s="692" t="s">
        <v>12</v>
      </c>
      <c r="B50" s="694"/>
      <c r="C50" s="694"/>
      <c r="D50" s="694"/>
      <c r="E50" s="694"/>
      <c r="F50" s="694"/>
      <c r="G50" s="694"/>
      <c r="H50" s="694"/>
      <c r="I50" s="694"/>
      <c r="J50" s="695"/>
      <c r="K50" s="58">
        <f>SUM(K17:K49)</f>
        <v>14</v>
      </c>
      <c r="L50" s="59">
        <f>K50</f>
        <v>14</v>
      </c>
    </row>
    <row r="51" spans="1:12" ht="15" customHeight="1" x14ac:dyDescent="0.4">
      <c r="A51" s="212"/>
      <c r="B51" s="82"/>
      <c r="D51" s="213"/>
      <c r="F51" s="213"/>
      <c r="G51" s="214"/>
      <c r="H51" s="213"/>
      <c r="I51" s="705"/>
      <c r="J51" s="705"/>
    </row>
    <row r="52" spans="1:12" ht="15" customHeight="1" x14ac:dyDescent="0.25">
      <c r="A52" s="218"/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</row>
    <row r="53" spans="1:12" ht="9.75" customHeight="1" x14ac:dyDescent="0.25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</row>
    <row r="54" spans="1:12" ht="20.100000000000001" customHeight="1" x14ac:dyDescent="0.25">
      <c r="A54" s="218"/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</row>
    <row r="55" spans="1:12" ht="20.100000000000001" customHeight="1" x14ac:dyDescent="0.25">
      <c r="A55" s="218"/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</row>
    <row r="56" spans="1:12" ht="20.100000000000001" customHeight="1" x14ac:dyDescent="0.25">
      <c r="A56" s="218"/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</row>
    <row r="57" spans="1:12" ht="15" customHeight="1" x14ac:dyDescent="0.25">
      <c r="A57" s="218"/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</row>
    <row r="58" spans="1:12" ht="15.95" customHeight="1" x14ac:dyDescent="0.25">
      <c r="A58" s="218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</row>
    <row r="59" spans="1:12" ht="15.95" customHeight="1" x14ac:dyDescent="0.25">
      <c r="A59" s="218"/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</row>
    <row r="60" spans="1:12" ht="15.95" customHeight="1" x14ac:dyDescent="0.25">
      <c r="A60" s="218"/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</row>
    <row r="61" spans="1:12" ht="31.5" customHeight="1" x14ac:dyDescent="0.25">
      <c r="A61" s="218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</row>
    <row r="62" spans="1:12" ht="15.95" customHeight="1" x14ac:dyDescent="0.25">
      <c r="A62" s="218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</row>
    <row r="63" spans="1:12" ht="15.95" customHeight="1" x14ac:dyDescent="0.25">
      <c r="A63" s="218"/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</row>
    <row r="64" spans="1:12" ht="15.95" customHeight="1" x14ac:dyDescent="0.25">
      <c r="A64" s="218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</row>
    <row r="65" spans="1:12" ht="15.95" customHeight="1" x14ac:dyDescent="0.25">
      <c r="A65" s="218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</row>
    <row r="66" spans="1:12" ht="15.95" customHeight="1" x14ac:dyDescent="0.25">
      <c r="A66" s="218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</row>
    <row r="67" spans="1:12" ht="15.95" customHeight="1" x14ac:dyDescent="0.25">
      <c r="A67" s="218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</row>
    <row r="68" spans="1:12" ht="15.95" customHeight="1" x14ac:dyDescent="0.25">
      <c r="A68" s="218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</row>
    <row r="69" spans="1:12" ht="15.95" customHeight="1" x14ac:dyDescent="0.25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</row>
    <row r="70" spans="1:12" ht="15.95" customHeight="1" x14ac:dyDescent="0.25">
      <c r="A70" s="218"/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</row>
    <row r="71" spans="1:12" ht="15.95" customHeight="1" x14ac:dyDescent="0.25">
      <c r="A71" s="218"/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</row>
    <row r="72" spans="1:12" ht="15.95" customHeight="1" x14ac:dyDescent="0.25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</row>
    <row r="73" spans="1:12" ht="15.95" customHeight="1" x14ac:dyDescent="0.25">
      <c r="A73" s="218"/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</row>
    <row r="74" spans="1:12" ht="15.95" customHeight="1" x14ac:dyDescent="0.25">
      <c r="A74" s="218"/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</row>
    <row r="75" spans="1:12" ht="15.95" customHeight="1" x14ac:dyDescent="0.25">
      <c r="A75" s="218"/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</row>
    <row r="76" spans="1:12" ht="15.95" customHeight="1" x14ac:dyDescent="0.25">
      <c r="A76" s="218"/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</row>
    <row r="77" spans="1:12" ht="15.95" customHeight="1" x14ac:dyDescent="0.25">
      <c r="A77" s="218"/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</row>
    <row r="78" spans="1:12" ht="15.95" customHeight="1" x14ac:dyDescent="0.25">
      <c r="A78" s="218"/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</row>
    <row r="79" spans="1:12" ht="15.95" customHeight="1" x14ac:dyDescent="0.25">
      <c r="A79" s="218"/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</row>
    <row r="80" spans="1:12" ht="15.95" customHeight="1" x14ac:dyDescent="0.25">
      <c r="A80" s="218"/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</row>
    <row r="81" spans="1:12" ht="15.95" customHeight="1" x14ac:dyDescent="0.25">
      <c r="A81" s="218"/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</row>
    <row r="82" spans="1:12" ht="15.95" customHeight="1" x14ac:dyDescent="0.25">
      <c r="A82" s="218"/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</row>
    <row r="83" spans="1:12" ht="15.95" customHeight="1" x14ac:dyDescent="0.25">
      <c r="A83" s="218"/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8"/>
    </row>
    <row r="84" spans="1:12" ht="15.95" customHeight="1" x14ac:dyDescent="0.25"/>
    <row r="85" spans="1:12" ht="15.95" customHeight="1" x14ac:dyDescent="0.25"/>
    <row r="86" spans="1:12" ht="15.95" customHeight="1" x14ac:dyDescent="0.25"/>
    <row r="87" spans="1:12" ht="15.95" customHeight="1" x14ac:dyDescent="0.25"/>
    <row r="88" spans="1:12" ht="15.95" customHeight="1" x14ac:dyDescent="0.25"/>
    <row r="89" spans="1:12" ht="15.95" customHeight="1" x14ac:dyDescent="0.25"/>
    <row r="90" spans="1:12" ht="15.95" customHeight="1" x14ac:dyDescent="0.25"/>
    <row r="91" spans="1:12" ht="15.95" customHeight="1" x14ac:dyDescent="0.25"/>
    <row r="92" spans="1:12" ht="15.95" customHeight="1" x14ac:dyDescent="0.25"/>
    <row r="93" spans="1:12" ht="15.95" customHeight="1" x14ac:dyDescent="0.25"/>
    <row r="94" spans="1:12" ht="15.95" customHeight="1" x14ac:dyDescent="0.25"/>
    <row r="95" spans="1:12" ht="15.95" customHeight="1" x14ac:dyDescent="0.25"/>
  </sheetData>
  <mergeCells count="9">
    <mergeCell ref="A7:J7"/>
    <mergeCell ref="A50:J50"/>
    <mergeCell ref="I51:J51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50" min="9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tabColor rgb="FF92D050"/>
    <pageSetUpPr fitToPage="1"/>
  </sheetPr>
  <dimension ref="A1:AA298"/>
  <sheetViews>
    <sheetView showWhiteSpace="0" view="pageBreakPreview" topLeftCell="A20" zoomScaleNormal="115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0" max="26" width="10.71093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96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97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51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34"/>
      <c r="B9" s="53" t="s">
        <v>230</v>
      </c>
      <c r="C9" s="73"/>
      <c r="D9" s="73"/>
      <c r="E9" s="21"/>
      <c r="F9" s="21"/>
      <c r="G9" s="8"/>
      <c r="H9" s="8"/>
      <c r="I9" s="47"/>
      <c r="J9" s="43"/>
      <c r="K9" s="45"/>
      <c r="L9" s="56"/>
    </row>
    <row r="10" spans="1:12" ht="15.95" customHeight="1" x14ac:dyDescent="0.25">
      <c r="A10" s="388"/>
      <c r="B10" s="297" t="s">
        <v>220</v>
      </c>
      <c r="C10" s="298"/>
      <c r="D10" s="389"/>
      <c r="E10" s="299"/>
      <c r="F10" s="21"/>
      <c r="G10" s="299"/>
      <c r="H10" s="8"/>
      <c r="I10" s="47"/>
      <c r="J10" s="43"/>
      <c r="K10" s="45"/>
      <c r="L10" s="56"/>
    </row>
    <row r="11" spans="1:12" ht="15.95" customHeight="1" x14ac:dyDescent="0.35">
      <c r="A11" s="399"/>
      <c r="B11" t="s">
        <v>362</v>
      </c>
      <c r="C11" s="400"/>
      <c r="D11" s="400"/>
      <c r="E11" s="400"/>
      <c r="F11" s="400"/>
      <c r="G11" s="401"/>
      <c r="H11" s="8"/>
      <c r="I11" s="47"/>
      <c r="J11" s="43"/>
      <c r="K11" s="45"/>
      <c r="L11" s="56"/>
    </row>
    <row r="12" spans="1:12" ht="15.95" customHeight="1" x14ac:dyDescent="0.25">
      <c r="A12" s="388"/>
      <c r="B12" t="s">
        <v>219</v>
      </c>
      <c r="C12" s="140"/>
      <c r="D12" s="29"/>
      <c r="E12" s="29"/>
      <c r="F12" s="21"/>
      <c r="G12" s="299"/>
      <c r="H12" s="8"/>
      <c r="I12" s="47"/>
      <c r="J12" s="43"/>
      <c r="K12" s="45"/>
      <c r="L12" s="56"/>
    </row>
    <row r="13" spans="1:12" ht="15.95" customHeight="1" x14ac:dyDescent="0.35">
      <c r="A13" s="45"/>
      <c r="B13" s="29"/>
      <c r="C13" s="84" t="s">
        <v>401</v>
      </c>
      <c r="F13" s="63"/>
      <c r="G13" s="449">
        <v>111.3</v>
      </c>
      <c r="H13" s="7" t="s">
        <v>326</v>
      </c>
      <c r="I13" s="47"/>
      <c r="J13" s="43"/>
      <c r="K13" s="45"/>
      <c r="L13" s="56"/>
    </row>
    <row r="14" spans="1:12" ht="15.95" customHeight="1" x14ac:dyDescent="0.35">
      <c r="A14" s="45"/>
      <c r="B14" s="29"/>
      <c r="C14" s="84" t="s">
        <v>231</v>
      </c>
      <c r="F14" s="25"/>
      <c r="G14" s="366">
        <f>H18-G22</f>
        <v>7.2980000000001155</v>
      </c>
      <c r="H14" s="115" t="s">
        <v>253</v>
      </c>
      <c r="I14" s="47"/>
      <c r="J14" s="43"/>
      <c r="K14" s="44"/>
      <c r="L14" s="56"/>
    </row>
    <row r="15" spans="1:12" ht="15.95" customHeight="1" x14ac:dyDescent="0.25">
      <c r="A15" s="45"/>
      <c r="B15" s="29"/>
      <c r="C15" s="84"/>
      <c r="F15" s="536"/>
      <c r="G15" s="537"/>
      <c r="H15" s="538"/>
      <c r="I15" s="47"/>
      <c r="J15" s="43"/>
      <c r="K15" s="44"/>
      <c r="L15" s="56"/>
    </row>
    <row r="16" spans="1:12" ht="15.95" customHeight="1" x14ac:dyDescent="0.25">
      <c r="A16" s="34"/>
      <c r="B16" s="539"/>
      <c r="C16" s="706" t="s">
        <v>251</v>
      </c>
      <c r="D16" s="707"/>
      <c r="E16" s="707"/>
      <c r="F16" s="707"/>
      <c r="G16" s="707"/>
      <c r="H16" s="708"/>
      <c r="I16" s="545"/>
      <c r="J16" s="43"/>
      <c r="K16" s="44"/>
      <c r="L16" s="56"/>
    </row>
    <row r="17" spans="1:24" ht="15.95" customHeight="1" x14ac:dyDescent="0.25">
      <c r="A17" s="45"/>
      <c r="B17" s="302"/>
      <c r="C17" s="548" t="s">
        <v>223</v>
      </c>
      <c r="D17" s="63" t="s">
        <v>227</v>
      </c>
      <c r="E17" s="63" t="s">
        <v>221</v>
      </c>
      <c r="F17" s="63" t="s">
        <v>232</v>
      </c>
      <c r="G17" s="63" t="s">
        <v>233</v>
      </c>
      <c r="H17" s="541" t="s">
        <v>235</v>
      </c>
      <c r="I17" s="545"/>
      <c r="J17" s="43"/>
      <c r="K17" s="44"/>
      <c r="L17" s="56"/>
      <c r="T17" s="315"/>
      <c r="U17" s="315"/>
      <c r="V17" s="315"/>
      <c r="W17" s="315"/>
      <c r="X17" s="315"/>
    </row>
    <row r="18" spans="1:24" ht="15.95" customHeight="1" x14ac:dyDescent="0.25">
      <c r="A18" s="34"/>
      <c r="B18" s="539"/>
      <c r="C18" s="547">
        <v>662.02</v>
      </c>
      <c r="D18" s="543">
        <v>663.69</v>
      </c>
      <c r="E18" s="543">
        <v>663.57</v>
      </c>
      <c r="F18" s="543">
        <v>663.67</v>
      </c>
      <c r="G18" s="543">
        <v>663.59</v>
      </c>
      <c r="H18" s="544">
        <f>AVERAGE(C18:G18)</f>
        <v>663.30800000000011</v>
      </c>
      <c r="I18" s="545"/>
      <c r="J18" s="43"/>
      <c r="K18" s="44"/>
      <c r="L18" s="56"/>
      <c r="T18" s="315"/>
      <c r="U18" s="315"/>
      <c r="V18" s="315"/>
      <c r="W18" s="315"/>
      <c r="X18" s="315"/>
    </row>
    <row r="19" spans="1:24" ht="15.95" customHeight="1" x14ac:dyDescent="0.25">
      <c r="A19" s="45"/>
      <c r="B19" s="29"/>
      <c r="C19" s="546"/>
      <c r="D19" s="546"/>
      <c r="E19" s="546"/>
      <c r="F19" s="546"/>
      <c r="G19" s="546"/>
      <c r="H19" s="31"/>
      <c r="I19" s="47"/>
      <c r="J19" s="43"/>
      <c r="K19" s="44"/>
      <c r="L19" s="56"/>
      <c r="T19" s="315"/>
      <c r="U19" s="315"/>
      <c r="V19" s="315"/>
      <c r="W19" s="315"/>
      <c r="X19" s="315"/>
    </row>
    <row r="20" spans="1:24" ht="15.95" customHeight="1" x14ac:dyDescent="0.25">
      <c r="A20" s="34"/>
      <c r="B20" s="539"/>
      <c r="C20" s="706" t="s">
        <v>234</v>
      </c>
      <c r="D20" s="707"/>
      <c r="E20" s="707"/>
      <c r="F20" s="707"/>
      <c r="G20" s="708"/>
      <c r="H20" s="32"/>
      <c r="I20" s="47"/>
      <c r="J20" s="43"/>
      <c r="K20" s="44"/>
      <c r="L20" s="56"/>
      <c r="T20" s="315"/>
      <c r="U20" s="315"/>
      <c r="V20" s="315"/>
      <c r="W20" s="315"/>
      <c r="X20" s="315"/>
    </row>
    <row r="21" spans="1:24" ht="15.95" customHeight="1" x14ac:dyDescent="0.25">
      <c r="A21" s="34"/>
      <c r="B21" s="539"/>
      <c r="C21" s="540">
        <v>1</v>
      </c>
      <c r="D21" s="63">
        <v>2</v>
      </c>
      <c r="E21" s="63">
        <v>3</v>
      </c>
      <c r="F21" s="63">
        <v>4</v>
      </c>
      <c r="G21" s="541" t="s">
        <v>235</v>
      </c>
      <c r="H21" s="32"/>
      <c r="I21" s="47"/>
      <c r="J21" s="43"/>
      <c r="K21" s="44"/>
      <c r="L21" s="56"/>
      <c r="T21" s="315"/>
      <c r="U21" s="315"/>
      <c r="V21" s="315"/>
      <c r="W21" s="315"/>
      <c r="X21" s="315"/>
    </row>
    <row r="22" spans="1:24" ht="15.95" customHeight="1" x14ac:dyDescent="0.25">
      <c r="A22" s="45"/>
      <c r="B22" s="302"/>
      <c r="C22" s="542">
        <v>655.16999999999996</v>
      </c>
      <c r="D22" s="543">
        <v>655.79</v>
      </c>
      <c r="E22" s="543">
        <v>656.41</v>
      </c>
      <c r="F22" s="543">
        <v>656.67</v>
      </c>
      <c r="G22" s="544">
        <f>AVERAGE(C22:F22)</f>
        <v>656.01</v>
      </c>
      <c r="H22" s="32"/>
      <c r="I22" s="47"/>
      <c r="J22" s="43"/>
      <c r="K22" s="44"/>
      <c r="L22" s="56"/>
      <c r="T22" s="315"/>
      <c r="U22" s="315"/>
      <c r="V22" s="315"/>
      <c r="W22" s="315"/>
      <c r="X22" s="315"/>
    </row>
    <row r="23" spans="1:24" ht="15.95" customHeight="1" x14ac:dyDescent="0.25">
      <c r="A23" s="34"/>
      <c r="B23" s="16"/>
      <c r="C23" s="568"/>
      <c r="D23" s="568"/>
      <c r="E23" s="568"/>
      <c r="F23" s="569"/>
      <c r="G23" s="568"/>
      <c r="H23" s="69"/>
      <c r="I23" s="47"/>
      <c r="J23" s="43"/>
      <c r="K23" s="44"/>
      <c r="L23" s="56"/>
      <c r="T23" s="315"/>
      <c r="U23" s="315"/>
      <c r="V23" s="315"/>
      <c r="W23" s="315"/>
      <c r="X23" s="315"/>
    </row>
    <row r="24" spans="1:24" ht="15.95" customHeight="1" x14ac:dyDescent="0.35">
      <c r="A24" s="45"/>
      <c r="B24" s="8"/>
      <c r="C24" s="84" t="s">
        <v>237</v>
      </c>
      <c r="F24" s="63"/>
      <c r="G24" s="447">
        <v>0.5</v>
      </c>
      <c r="H24" s="7" t="s">
        <v>101</v>
      </c>
      <c r="I24" s="47"/>
      <c r="J24" s="43"/>
      <c r="K24" s="44"/>
      <c r="L24" s="56"/>
    </row>
    <row r="25" spans="1:24" ht="15" customHeight="1" x14ac:dyDescent="0.35">
      <c r="A25" s="45"/>
      <c r="B25" s="16"/>
      <c r="C25" s="84" t="s">
        <v>238</v>
      </c>
      <c r="F25" s="25"/>
      <c r="G25" s="448">
        <f>17/12</f>
        <v>1.4166666666666667</v>
      </c>
      <c r="H25" s="7" t="s">
        <v>101</v>
      </c>
      <c r="I25" s="9"/>
      <c r="J25" s="43"/>
      <c r="K25" s="44"/>
      <c r="L25" s="56"/>
    </row>
    <row r="26" spans="1:24" ht="15.95" customHeight="1" x14ac:dyDescent="0.35">
      <c r="A26" s="45"/>
      <c r="B26" s="8"/>
      <c r="C26" s="84" t="s">
        <v>239</v>
      </c>
      <c r="F26" s="25"/>
      <c r="G26" s="447">
        <v>48.25</v>
      </c>
      <c r="H26" s="7" t="s">
        <v>101</v>
      </c>
      <c r="I26" s="124"/>
      <c r="J26" s="43"/>
      <c r="K26" s="44"/>
      <c r="L26" s="56"/>
    </row>
    <row r="27" spans="1:24" ht="15.95" customHeight="1" x14ac:dyDescent="0.25">
      <c r="A27" s="45"/>
      <c r="B27" s="8"/>
      <c r="C27" s="65"/>
      <c r="D27" s="25"/>
      <c r="E27" s="16"/>
      <c r="F27" s="25"/>
      <c r="G27" s="9"/>
      <c r="H27" s="123"/>
      <c r="I27" s="124"/>
      <c r="J27" s="43"/>
      <c r="K27" s="44"/>
      <c r="L27" s="56"/>
    </row>
    <row r="28" spans="1:24" ht="15.95" customHeight="1" x14ac:dyDescent="0.25">
      <c r="A28" s="45"/>
      <c r="B28" s="29"/>
      <c r="C28" s="438" t="s">
        <v>224</v>
      </c>
      <c r="D28" s="436">
        <f>((G13*G14)-(G24*G25*G26))/27</f>
        <v>28.818159876543682</v>
      </c>
      <c r="E28" s="439" t="s">
        <v>236</v>
      </c>
      <c r="F28" s="25"/>
      <c r="G28" s="9"/>
      <c r="H28" s="123"/>
      <c r="I28" s="124"/>
      <c r="J28" s="43"/>
      <c r="K28" s="44">
        <f>D28</f>
        <v>28.818159876543682</v>
      </c>
      <c r="L28" s="56"/>
    </row>
    <row r="29" spans="1:24" ht="15.95" customHeight="1" x14ac:dyDescent="0.25">
      <c r="A29" s="45"/>
      <c r="B29" s="29"/>
      <c r="C29" s="387"/>
      <c r="D29" s="25"/>
      <c r="E29" s="69"/>
      <c r="F29" s="25"/>
      <c r="G29" s="9"/>
      <c r="H29" s="123"/>
      <c r="I29" s="124"/>
      <c r="J29" s="43"/>
      <c r="K29" s="45"/>
      <c r="L29" s="56"/>
    </row>
    <row r="30" spans="1:24" ht="15" customHeight="1" x14ac:dyDescent="0.25">
      <c r="A30" s="349"/>
      <c r="B30" s="29"/>
      <c r="C30" s="29"/>
      <c r="D30" s="29"/>
      <c r="E30" s="29"/>
      <c r="F30" s="29"/>
      <c r="G30" s="29"/>
      <c r="H30" s="29"/>
      <c r="I30" s="29"/>
      <c r="J30" s="33"/>
      <c r="K30" s="44"/>
      <c r="L30" s="56"/>
    </row>
    <row r="31" spans="1:24" ht="15" customHeight="1" x14ac:dyDescent="0.25">
      <c r="A31" s="349"/>
      <c r="B31" s="29"/>
      <c r="C31" s="29"/>
      <c r="D31" s="29"/>
      <c r="E31" s="29"/>
      <c r="F31" s="29"/>
      <c r="G31" s="29"/>
      <c r="H31" s="29"/>
      <c r="I31" s="29"/>
      <c r="J31" s="33"/>
      <c r="K31" s="44"/>
      <c r="L31" s="56"/>
    </row>
    <row r="32" spans="1:24" ht="15" customHeight="1" x14ac:dyDescent="0.25">
      <c r="A32" s="349"/>
      <c r="B32" s="29"/>
      <c r="C32" s="29"/>
      <c r="D32" s="29"/>
      <c r="E32" s="29"/>
      <c r="F32" s="29"/>
      <c r="G32" s="29"/>
      <c r="H32" s="29"/>
      <c r="I32" s="29"/>
      <c r="J32" s="33"/>
      <c r="K32" s="45"/>
      <c r="L32" s="56"/>
    </row>
    <row r="33" spans="1:27" ht="15" customHeight="1" x14ac:dyDescent="0.25">
      <c r="A33" s="349"/>
      <c r="B33" s="29"/>
      <c r="C33" s="29"/>
      <c r="D33" s="29"/>
      <c r="E33" s="29"/>
      <c r="F33" s="29"/>
      <c r="G33" s="29"/>
      <c r="H33" s="29"/>
      <c r="I33" s="29"/>
      <c r="J33" s="33"/>
      <c r="K33" s="45"/>
      <c r="L33" s="56"/>
    </row>
    <row r="34" spans="1:27" ht="15" customHeight="1" x14ac:dyDescent="0.25">
      <c r="A34" s="349"/>
      <c r="B34" s="29"/>
      <c r="C34" s="29"/>
      <c r="D34" s="29"/>
      <c r="E34" s="29"/>
      <c r="F34" s="29"/>
      <c r="G34" s="29"/>
      <c r="H34" s="29"/>
      <c r="I34" s="29"/>
      <c r="J34" s="33"/>
      <c r="K34" s="45"/>
      <c r="L34" s="56"/>
    </row>
    <row r="35" spans="1:27" ht="15" customHeight="1" x14ac:dyDescent="0.25">
      <c r="A35" s="349"/>
      <c r="B35" s="29"/>
      <c r="C35" s="29"/>
      <c r="D35" s="29"/>
      <c r="E35" s="29"/>
      <c r="F35" s="29"/>
      <c r="G35" s="29"/>
      <c r="H35" s="29"/>
      <c r="I35" s="29"/>
      <c r="J35" s="33"/>
      <c r="K35" s="45"/>
      <c r="L35" s="56"/>
    </row>
    <row r="36" spans="1:27" ht="15" customHeight="1" x14ac:dyDescent="0.25">
      <c r="A36" s="349"/>
      <c r="B36" s="29"/>
      <c r="C36" s="29"/>
      <c r="D36" s="29"/>
      <c r="E36" s="29"/>
      <c r="F36" s="29"/>
      <c r="G36" s="29"/>
      <c r="H36" s="29"/>
      <c r="I36" s="29"/>
      <c r="J36" s="33"/>
      <c r="K36" s="44"/>
      <c r="L36" s="56"/>
    </row>
    <row r="37" spans="1:27" ht="15" customHeight="1" x14ac:dyDescent="0.25">
      <c r="A37" s="349"/>
      <c r="B37" s="29"/>
      <c r="C37" s="29"/>
      <c r="D37" s="29"/>
      <c r="E37" s="29"/>
      <c r="F37" s="29"/>
      <c r="G37" s="29"/>
      <c r="H37" s="29"/>
      <c r="I37" s="29"/>
      <c r="J37" s="33"/>
      <c r="K37" s="45"/>
      <c r="L37" s="56"/>
    </row>
    <row r="38" spans="1:27" ht="15.95" customHeight="1" x14ac:dyDescent="0.25">
      <c r="A38" s="407"/>
      <c r="B38" s="408" t="s">
        <v>244</v>
      </c>
      <c r="C38" s="408"/>
      <c r="D38" s="408"/>
      <c r="E38" s="408"/>
      <c r="F38" s="408"/>
      <c r="G38" s="408"/>
      <c r="H38" s="123"/>
      <c r="I38" s="124"/>
      <c r="J38" s="43"/>
      <c r="K38" s="45"/>
      <c r="L38" s="56"/>
    </row>
    <row r="39" spans="1:27" ht="15.95" customHeight="1" x14ac:dyDescent="0.35">
      <c r="A39" s="45"/>
      <c r="B39" t="s">
        <v>360</v>
      </c>
      <c r="C39" s="387"/>
      <c r="D39" s="25"/>
      <c r="E39" s="69"/>
      <c r="F39" s="25"/>
      <c r="G39" s="9"/>
      <c r="H39" s="123"/>
      <c r="I39" s="124"/>
      <c r="J39" s="43"/>
      <c r="K39" s="45"/>
      <c r="L39" s="56"/>
    </row>
    <row r="40" spans="1:27" ht="15.95" customHeight="1" x14ac:dyDescent="0.25">
      <c r="A40" s="45"/>
      <c r="B40" t="s">
        <v>219</v>
      </c>
      <c r="C40" s="395"/>
      <c r="D40" s="396"/>
      <c r="E40" s="132"/>
      <c r="F40" s="63"/>
      <c r="G40" s="434"/>
      <c r="H40" s="123"/>
      <c r="I40" s="124"/>
      <c r="J40" s="43"/>
      <c r="K40" s="45"/>
      <c r="L40" s="56"/>
      <c r="U40" s="315"/>
      <c r="V40" s="512"/>
      <c r="W40" s="513"/>
      <c r="X40" s="514"/>
      <c r="Y40" s="315"/>
      <c r="Z40" s="315"/>
      <c r="AA40" s="520"/>
    </row>
    <row r="41" spans="1:27" ht="15.95" customHeight="1" x14ac:dyDescent="0.35">
      <c r="A41" s="45"/>
      <c r="B41" s="16"/>
      <c r="C41" s="84" t="s">
        <v>361</v>
      </c>
      <c r="D41" s="23"/>
      <c r="E41" s="217"/>
      <c r="F41" s="25"/>
      <c r="G41" s="448">
        <v>250</v>
      </c>
      <c r="H41" s="440" t="s">
        <v>326</v>
      </c>
      <c r="I41" s="124"/>
      <c r="J41" s="43"/>
      <c r="K41" s="45"/>
      <c r="L41" s="56"/>
      <c r="U41" s="215"/>
      <c r="V41" s="217"/>
      <c r="W41" s="217"/>
      <c r="X41" s="217"/>
      <c r="Y41" s="129"/>
      <c r="Z41" s="217"/>
      <c r="AA41" s="520"/>
    </row>
    <row r="42" spans="1:27" ht="15.95" customHeight="1" x14ac:dyDescent="0.25">
      <c r="A42" s="11"/>
      <c r="B42" s="8"/>
      <c r="C42" s="136" t="s">
        <v>241</v>
      </c>
      <c r="D42" s="404"/>
      <c r="E42" s="8"/>
      <c r="F42" s="9"/>
      <c r="G42" s="447">
        <v>653.5</v>
      </c>
      <c r="H42" s="7"/>
      <c r="I42" s="47"/>
      <c r="J42" s="43"/>
      <c r="K42" s="44"/>
      <c r="L42" s="56"/>
    </row>
    <row r="43" spans="1:27" ht="15.95" customHeight="1" x14ac:dyDescent="0.35">
      <c r="A43" s="45"/>
      <c r="B43" s="8"/>
      <c r="C43" s="84" t="s">
        <v>240</v>
      </c>
      <c r="D43" s="18"/>
      <c r="E43" s="18"/>
      <c r="F43" s="25"/>
      <c r="G43" s="150">
        <f>G22-G42</f>
        <v>2.5099999999999909</v>
      </c>
      <c r="H43" s="521" t="s">
        <v>242</v>
      </c>
      <c r="I43" s="124"/>
      <c r="J43" s="43"/>
      <c r="K43" s="45"/>
      <c r="L43" s="56"/>
      <c r="U43" s="215"/>
      <c r="V43" s="217"/>
      <c r="W43" s="217"/>
      <c r="X43" s="217"/>
      <c r="Y43" s="129"/>
      <c r="Z43" s="217"/>
      <c r="AA43" s="520"/>
    </row>
    <row r="44" spans="1:27" ht="15.95" customHeight="1" x14ac:dyDescent="0.25">
      <c r="A44" s="45"/>
      <c r="B44" s="8"/>
      <c r="C44" s="84"/>
      <c r="D44" s="18"/>
      <c r="E44" s="18"/>
      <c r="F44" s="25"/>
      <c r="G44" s="447"/>
      <c r="H44" s="440"/>
      <c r="I44" s="124"/>
      <c r="J44" s="43"/>
      <c r="K44" s="45"/>
      <c r="L44" s="56"/>
      <c r="U44" s="215"/>
      <c r="V44" s="217"/>
      <c r="W44" s="217"/>
      <c r="X44" s="217"/>
      <c r="Y44" s="129"/>
      <c r="Z44" s="217"/>
      <c r="AA44" s="520"/>
    </row>
    <row r="45" spans="1:27" ht="15.95" customHeight="1" x14ac:dyDescent="0.25">
      <c r="A45" s="45"/>
      <c r="B45" s="16"/>
      <c r="C45" s="433" t="s">
        <v>225</v>
      </c>
      <c r="D45" s="30">
        <f>G41*G43/27</f>
        <v>23.240740740740655</v>
      </c>
      <c r="E45" s="437" t="s">
        <v>236</v>
      </c>
      <c r="F45" s="25"/>
      <c r="G45" s="18"/>
      <c r="H45" s="7"/>
      <c r="I45" s="124"/>
      <c r="J45" s="43"/>
      <c r="K45" s="44">
        <f>D45</f>
        <v>23.240740740740655</v>
      </c>
      <c r="L45" s="56"/>
      <c r="U45" s="215"/>
      <c r="V45" s="217"/>
      <c r="W45" s="217"/>
      <c r="X45" s="217"/>
      <c r="Y45" s="129"/>
      <c r="Z45" s="217"/>
      <c r="AA45" s="84"/>
    </row>
    <row r="46" spans="1:27" ht="15.95" customHeight="1" x14ac:dyDescent="0.25">
      <c r="A46" s="45"/>
      <c r="B46" s="8"/>
      <c r="C46" s="18"/>
      <c r="D46" s="18"/>
      <c r="E46" s="18"/>
      <c r="F46" s="9"/>
      <c r="G46" s="18"/>
      <c r="H46" s="7"/>
      <c r="I46" s="124"/>
      <c r="J46" s="43"/>
      <c r="K46" s="45"/>
      <c r="L46" s="56"/>
      <c r="U46" s="215"/>
      <c r="V46" s="217"/>
      <c r="W46" s="217"/>
      <c r="X46" s="217"/>
      <c r="Y46" s="129"/>
      <c r="Z46" s="217"/>
      <c r="AA46" s="84"/>
    </row>
    <row r="47" spans="1:27" ht="15.95" customHeight="1" x14ac:dyDescent="0.25">
      <c r="A47" s="45"/>
      <c r="B47" s="8"/>
      <c r="C47" s="84"/>
      <c r="D47" s="18"/>
      <c r="E47" s="18"/>
      <c r="F47" s="25"/>
      <c r="G47" s="447"/>
      <c r="H47" s="440"/>
      <c r="I47" s="124"/>
      <c r="J47" s="43"/>
      <c r="K47" s="45"/>
      <c r="L47" s="56"/>
      <c r="U47" s="215"/>
      <c r="V47" s="217"/>
      <c r="W47" s="217"/>
      <c r="X47" s="217"/>
      <c r="Y47" s="129"/>
      <c r="Z47" s="217"/>
      <c r="AA47" s="520"/>
    </row>
    <row r="48" spans="1:27" ht="15.95" customHeight="1" x14ac:dyDescent="0.25">
      <c r="A48" s="45"/>
      <c r="B48" s="8"/>
      <c r="C48" s="80"/>
      <c r="D48" s="18"/>
      <c r="E48" s="18"/>
      <c r="F48" s="25"/>
      <c r="G48" s="18"/>
      <c r="H48" s="123"/>
      <c r="I48" s="124"/>
      <c r="J48" s="43"/>
      <c r="K48" s="45"/>
      <c r="L48" s="56"/>
      <c r="U48" s="215"/>
      <c r="V48" s="217"/>
      <c r="W48" s="217"/>
      <c r="X48" s="217"/>
      <c r="Y48" s="129"/>
      <c r="Z48" s="217"/>
      <c r="AA48" s="520"/>
    </row>
    <row r="49" spans="1:27" ht="15.95" customHeight="1" x14ac:dyDescent="0.25">
      <c r="A49" s="45"/>
      <c r="B49" s="8"/>
      <c r="C49" s="84"/>
      <c r="D49" s="18"/>
      <c r="E49" s="18"/>
      <c r="F49" s="25"/>
      <c r="G49" s="447"/>
      <c r="H49" s="440"/>
      <c r="I49" s="124"/>
      <c r="J49" s="43"/>
      <c r="K49" s="45"/>
      <c r="L49" s="56"/>
      <c r="U49" s="215"/>
      <c r="V49" s="217"/>
      <c r="W49" s="217"/>
      <c r="X49" s="217"/>
      <c r="Y49" s="129"/>
      <c r="Z49" s="217"/>
      <c r="AA49" s="520"/>
    </row>
    <row r="50" spans="1:27" ht="15.95" customHeight="1" x14ac:dyDescent="0.25">
      <c r="A50" s="45"/>
      <c r="B50" s="8"/>
      <c r="C50" s="80"/>
      <c r="D50" s="18"/>
      <c r="E50" s="18"/>
      <c r="F50" s="25"/>
      <c r="G50" s="18"/>
      <c r="H50" s="123"/>
      <c r="I50" s="124"/>
      <c r="J50" s="43"/>
      <c r="K50" s="45"/>
      <c r="L50" s="56"/>
      <c r="U50" s="215"/>
      <c r="V50" s="217"/>
      <c r="W50" s="217"/>
      <c r="X50" s="217"/>
      <c r="Y50" s="129"/>
      <c r="Z50" s="217"/>
      <c r="AA50" s="520"/>
    </row>
    <row r="51" spans="1:27" ht="15.95" customHeight="1" thickBot="1" x14ac:dyDescent="0.3">
      <c r="A51" s="379"/>
      <c r="B51" s="49"/>
      <c r="C51" s="562"/>
      <c r="D51" s="563"/>
      <c r="E51" s="563"/>
      <c r="F51" s="564"/>
      <c r="G51" s="565"/>
      <c r="H51" s="566"/>
      <c r="I51" s="567"/>
      <c r="J51" s="382"/>
      <c r="K51" s="379"/>
      <c r="L51" s="364"/>
      <c r="U51" s="215"/>
      <c r="V51" s="217"/>
      <c r="W51" s="217"/>
      <c r="X51" s="217"/>
      <c r="Y51" s="129"/>
      <c r="Z51" s="217"/>
      <c r="AA51" s="520"/>
    </row>
    <row r="52" spans="1:27" ht="15.95" customHeight="1" thickBot="1" x14ac:dyDescent="0.3">
      <c r="A52" s="692" t="s">
        <v>12</v>
      </c>
      <c r="B52" s="694"/>
      <c r="C52" s="694"/>
      <c r="D52" s="694"/>
      <c r="E52" s="694"/>
      <c r="F52" s="694"/>
      <c r="G52" s="694"/>
      <c r="H52" s="694"/>
      <c r="I52" s="694"/>
      <c r="J52" s="695"/>
      <c r="K52" s="644">
        <f>SUM(K9:K51)</f>
        <v>52.058900617284337</v>
      </c>
      <c r="L52" s="59"/>
      <c r="U52" s="215"/>
      <c r="V52" s="217"/>
      <c r="W52" s="217"/>
      <c r="X52" s="217"/>
      <c r="Y52" s="129"/>
      <c r="Z52" s="217"/>
      <c r="AA52" s="520"/>
    </row>
    <row r="53" spans="1:27" ht="15" customHeight="1" x14ac:dyDescent="0.4">
      <c r="A53" s="87" t="s">
        <v>0</v>
      </c>
      <c r="B53" s="88"/>
      <c r="C53" s="89"/>
      <c r="D53" s="90" t="s">
        <v>2</v>
      </c>
      <c r="E53" s="118" t="s">
        <v>312</v>
      </c>
      <c r="F53" s="90" t="s">
        <v>4</v>
      </c>
      <c r="G53" s="91">
        <v>45153</v>
      </c>
      <c r="H53" s="90" t="s">
        <v>5</v>
      </c>
      <c r="I53" s="696" t="s">
        <v>96</v>
      </c>
      <c r="J53" s="697"/>
      <c r="K53" s="89"/>
      <c r="L53" s="92"/>
    </row>
    <row r="54" spans="1:27" ht="15" customHeight="1" x14ac:dyDescent="0.4">
      <c r="A54" s="93" t="s">
        <v>1</v>
      </c>
      <c r="B54" s="82"/>
      <c r="D54" s="1" t="s">
        <v>3</v>
      </c>
      <c r="E54" s="314" t="s">
        <v>393</v>
      </c>
      <c r="F54" s="1" t="s">
        <v>4</v>
      </c>
      <c r="G54" s="432">
        <v>45323</v>
      </c>
      <c r="H54" s="2"/>
      <c r="I54" s="698"/>
      <c r="J54" s="699"/>
      <c r="L54" s="83"/>
    </row>
    <row r="55" spans="1:27" ht="9.75" customHeight="1" x14ac:dyDescent="0.25">
      <c r="A55" s="51"/>
      <c r="L55" s="83"/>
    </row>
    <row r="56" spans="1:27" ht="20.100000000000001" customHeight="1" x14ac:dyDescent="0.25">
      <c r="A56" s="119" t="s">
        <v>7</v>
      </c>
      <c r="B56" s="84"/>
      <c r="C56" s="700">
        <v>110810</v>
      </c>
      <c r="D56" s="700"/>
      <c r="E56" s="85" t="s">
        <v>76</v>
      </c>
      <c r="F56" s="700" t="s">
        <v>186</v>
      </c>
      <c r="G56" s="700"/>
      <c r="H56" s="85" t="s">
        <v>10</v>
      </c>
      <c r="I56" s="701" t="s">
        <v>346</v>
      </c>
      <c r="J56" s="701"/>
      <c r="K56" s="701"/>
      <c r="L56" s="702"/>
    </row>
    <row r="57" spans="1:27" ht="20.100000000000001" customHeight="1" x14ac:dyDescent="0.25">
      <c r="A57" s="119" t="s">
        <v>9</v>
      </c>
      <c r="B57" s="84"/>
      <c r="C57" s="703" t="s">
        <v>97</v>
      </c>
      <c r="D57" s="703"/>
      <c r="E57" s="703"/>
      <c r="F57" s="703"/>
      <c r="G57" s="703"/>
      <c r="H57" s="703"/>
      <c r="I57" s="703"/>
      <c r="J57" s="703"/>
      <c r="K57" s="84" t="s">
        <v>8</v>
      </c>
      <c r="L57" s="86" t="s">
        <v>69</v>
      </c>
    </row>
    <row r="58" spans="1:27" ht="20.100000000000001" customHeight="1" thickBot="1" x14ac:dyDescent="0.3">
      <c r="A58" s="51"/>
      <c r="L58" s="83"/>
    </row>
    <row r="59" spans="1:27" ht="15" customHeight="1" thickBot="1" x14ac:dyDescent="0.3">
      <c r="A59" s="688" t="s">
        <v>16</v>
      </c>
      <c r="B59" s="690"/>
      <c r="C59" s="690"/>
      <c r="D59" s="690"/>
      <c r="E59" s="690"/>
      <c r="F59" s="690"/>
      <c r="G59" s="690"/>
      <c r="H59" s="690"/>
      <c r="I59" s="690"/>
      <c r="J59" s="691"/>
      <c r="K59" s="94" t="s">
        <v>11</v>
      </c>
      <c r="L59" s="54" t="s">
        <v>12</v>
      </c>
    </row>
    <row r="60" spans="1:27" ht="15.95" customHeight="1" x14ac:dyDescent="0.25">
      <c r="A60" s="572"/>
      <c r="B60" s="439" t="s">
        <v>243</v>
      </c>
      <c r="C60" s="23"/>
      <c r="D60" s="23"/>
      <c r="E60" s="23"/>
      <c r="F60" s="25"/>
      <c r="G60" s="23"/>
      <c r="H60" s="69"/>
      <c r="I60" s="124"/>
      <c r="J60" s="573"/>
      <c r="K60" s="44"/>
      <c r="L60" s="56"/>
      <c r="U60" s="215"/>
      <c r="V60" s="217"/>
      <c r="W60" s="217"/>
      <c r="X60" s="217"/>
      <c r="Y60" s="129"/>
      <c r="Z60" s="217"/>
      <c r="AA60" s="84"/>
    </row>
    <row r="61" spans="1:27" ht="15.95" customHeight="1" x14ac:dyDescent="0.25">
      <c r="A61" s="45"/>
      <c r="B61" s="7" t="s">
        <v>245</v>
      </c>
      <c r="C61" s="18"/>
      <c r="D61" s="18"/>
      <c r="E61" s="18"/>
      <c r="F61" s="25"/>
      <c r="G61" s="18"/>
      <c r="H61" s="7"/>
      <c r="I61" s="124"/>
      <c r="J61" s="43"/>
      <c r="K61" s="45"/>
      <c r="L61" s="56"/>
      <c r="U61" s="215"/>
      <c r="V61" s="217"/>
      <c r="W61" s="217"/>
      <c r="X61" s="217"/>
      <c r="Y61" s="129"/>
      <c r="Z61" s="217"/>
      <c r="AA61" s="84"/>
    </row>
    <row r="62" spans="1:27" ht="15.95" customHeight="1" x14ac:dyDescent="0.25">
      <c r="A62" s="45"/>
      <c r="B62" t="s">
        <v>404</v>
      </c>
      <c r="C62" s="387"/>
      <c r="D62" s="25"/>
      <c r="E62" s="69"/>
      <c r="F62" s="25"/>
      <c r="G62" s="9"/>
      <c r="H62" s="123"/>
      <c r="I62" s="124"/>
      <c r="J62" s="43"/>
      <c r="K62" s="45"/>
      <c r="L62" s="56"/>
    </row>
    <row r="63" spans="1:27" ht="15.95" customHeight="1" x14ac:dyDescent="0.25">
      <c r="A63" s="11"/>
      <c r="B63" t="s">
        <v>219</v>
      </c>
      <c r="C63" s="139"/>
      <c r="D63" s="9"/>
      <c r="E63" s="8"/>
      <c r="F63" s="9"/>
      <c r="G63" s="9"/>
      <c r="H63" s="402"/>
      <c r="I63" s="403"/>
      <c r="J63" s="43"/>
      <c r="K63" s="45"/>
      <c r="L63" s="56"/>
    </row>
    <row r="64" spans="1:27" ht="15.95" customHeight="1" x14ac:dyDescent="0.25">
      <c r="A64" s="127"/>
      <c r="B64" s="35"/>
      <c r="C64" s="84" t="s">
        <v>402</v>
      </c>
      <c r="D64" s="73"/>
      <c r="E64" s="8"/>
      <c r="F64" s="9"/>
      <c r="G64" s="447">
        <v>26.08</v>
      </c>
      <c r="H64" s="441" t="s">
        <v>101</v>
      </c>
      <c r="I64" s="403"/>
      <c r="J64" s="43"/>
      <c r="K64" s="45"/>
      <c r="L64" s="56"/>
    </row>
    <row r="65" spans="1:12" ht="15.95" customHeight="1" x14ac:dyDescent="0.25">
      <c r="A65" s="11"/>
      <c r="B65" s="8"/>
      <c r="C65" s="84" t="s">
        <v>405</v>
      </c>
      <c r="D65" s="404"/>
      <c r="E65" s="8"/>
      <c r="F65" s="9"/>
      <c r="G65" s="447">
        <v>2.96</v>
      </c>
      <c r="H65" s="7" t="s">
        <v>326</v>
      </c>
      <c r="I65" s="47"/>
      <c r="J65" s="43"/>
      <c r="K65" s="44"/>
      <c r="L65" s="56"/>
    </row>
    <row r="66" spans="1:12" ht="15.75" customHeight="1" x14ac:dyDescent="0.25">
      <c r="A66" s="373"/>
      <c r="B66" s="29"/>
      <c r="C66" s="140"/>
      <c r="D66" s="9"/>
      <c r="E66" s="7"/>
      <c r="F66" s="9"/>
      <c r="G66" s="9"/>
      <c r="H66" s="402"/>
      <c r="I66" s="403"/>
      <c r="J66" s="43"/>
      <c r="K66" s="45"/>
      <c r="L66" s="56"/>
    </row>
    <row r="67" spans="1:12" ht="15.75" customHeight="1" x14ac:dyDescent="0.25">
      <c r="A67" s="373"/>
      <c r="B67" s="9"/>
      <c r="C67" s="433" t="s">
        <v>225</v>
      </c>
      <c r="D67" s="30">
        <f>G64*G65/27</f>
        <v>2.8591407407407408</v>
      </c>
      <c r="E67" s="437" t="s">
        <v>236</v>
      </c>
      <c r="F67" s="9"/>
      <c r="G67" s="9"/>
      <c r="H67" s="9"/>
      <c r="I67" s="9"/>
      <c r="J67" s="43"/>
      <c r="K67" s="44">
        <f>D67</f>
        <v>2.8591407407407408</v>
      </c>
      <c r="L67" s="56"/>
    </row>
    <row r="68" spans="1:12" ht="15.95" customHeight="1" x14ac:dyDescent="0.25">
      <c r="A68" s="11"/>
      <c r="B68" s="405"/>
      <c r="C68" s="405"/>
      <c r="D68" s="405"/>
      <c r="E68" s="405"/>
      <c r="F68" s="405"/>
      <c r="G68" s="405"/>
      <c r="H68" s="403"/>
      <c r="I68" s="47"/>
      <c r="J68" s="43"/>
      <c r="K68" s="45"/>
      <c r="L68" s="56"/>
    </row>
    <row r="69" spans="1:12" ht="15.95" customHeight="1" x14ac:dyDescent="0.25">
      <c r="A69" s="11"/>
      <c r="B69" s="406"/>
      <c r="C69" s="405"/>
      <c r="D69" s="405"/>
      <c r="E69" s="405"/>
      <c r="F69" s="405"/>
      <c r="G69" s="405"/>
      <c r="H69" s="403"/>
      <c r="I69" s="47"/>
      <c r="J69" s="43"/>
      <c r="K69" s="45"/>
      <c r="L69" s="56"/>
    </row>
    <row r="70" spans="1:12" ht="15.95" customHeight="1" x14ac:dyDescent="0.25">
      <c r="A70" s="52"/>
      <c r="B70" s="21"/>
      <c r="C70" s="70"/>
      <c r="D70" s="20"/>
      <c r="E70" s="21"/>
      <c r="F70" s="21"/>
      <c r="G70" s="21"/>
      <c r="H70" s="21"/>
      <c r="I70" s="71"/>
      <c r="J70" s="26"/>
      <c r="K70" s="52"/>
      <c r="L70" s="57"/>
    </row>
    <row r="71" spans="1:12" ht="15.95" customHeight="1" x14ac:dyDescent="0.25">
      <c r="A71" s="349"/>
      <c r="B71" s="29"/>
      <c r="C71" s="29"/>
      <c r="D71" s="29"/>
      <c r="E71" s="29"/>
      <c r="F71" s="29"/>
      <c r="G71" s="29"/>
      <c r="H71" s="29"/>
      <c r="I71" s="29"/>
      <c r="J71" s="302"/>
      <c r="K71" s="303"/>
      <c r="L71" s="576"/>
    </row>
    <row r="72" spans="1:12" ht="15.95" customHeight="1" x14ac:dyDescent="0.25">
      <c r="A72" s="11"/>
      <c r="B72" s="405"/>
      <c r="C72" s="405"/>
      <c r="D72" s="405"/>
      <c r="E72" s="405"/>
      <c r="F72" s="405"/>
      <c r="G72" s="405"/>
      <c r="H72" s="403"/>
      <c r="I72" s="47"/>
      <c r="J72" s="43"/>
      <c r="K72" s="45"/>
      <c r="L72" s="56"/>
    </row>
    <row r="73" spans="1:12" ht="15.95" customHeight="1" x14ac:dyDescent="0.25">
      <c r="A73" s="11"/>
      <c r="B73" s="406"/>
      <c r="C73" s="405"/>
      <c r="D73" s="405"/>
      <c r="E73" s="405"/>
      <c r="F73" s="405"/>
      <c r="G73" s="405"/>
      <c r="H73" s="403"/>
      <c r="I73" s="47"/>
      <c r="J73" s="43"/>
      <c r="K73" s="45"/>
      <c r="L73" s="56"/>
    </row>
    <row r="74" spans="1:12" ht="15.95" customHeight="1" x14ac:dyDescent="0.25">
      <c r="A74" s="52"/>
      <c r="B74" s="21"/>
      <c r="C74" s="70"/>
      <c r="D74" s="20"/>
      <c r="E74" s="21"/>
      <c r="F74" s="21"/>
      <c r="G74" s="21"/>
      <c r="H74" s="21"/>
      <c r="I74" s="71"/>
      <c r="J74" s="26"/>
      <c r="K74" s="52"/>
      <c r="L74" s="57"/>
    </row>
    <row r="75" spans="1:12" ht="15.95" customHeight="1" x14ac:dyDescent="0.25">
      <c r="A75" s="349"/>
      <c r="B75" s="29"/>
      <c r="C75" s="29"/>
      <c r="D75" s="29"/>
      <c r="E75" s="29"/>
      <c r="F75" s="29"/>
      <c r="G75" s="29"/>
      <c r="H75" s="29"/>
      <c r="I75" s="29"/>
      <c r="J75" s="302"/>
      <c r="K75" s="303"/>
      <c r="L75" s="576"/>
    </row>
    <row r="76" spans="1:12" ht="15.95" customHeight="1" x14ac:dyDescent="0.25">
      <c r="A76" s="11"/>
      <c r="B76" s="405"/>
      <c r="C76" s="405"/>
      <c r="D76" s="405"/>
      <c r="E76" s="405"/>
      <c r="F76" s="405"/>
      <c r="G76" s="405"/>
      <c r="H76" s="403"/>
      <c r="I76" s="47"/>
      <c r="J76" s="43"/>
      <c r="K76" s="45"/>
      <c r="L76" s="56"/>
    </row>
    <row r="77" spans="1:12" ht="15.95" customHeight="1" x14ac:dyDescent="0.25">
      <c r="A77" s="11"/>
      <c r="B77" s="406"/>
      <c r="C77" s="405"/>
      <c r="D77" s="405"/>
      <c r="E77" s="405"/>
      <c r="F77" s="405"/>
      <c r="G77" s="405"/>
      <c r="H77" s="403"/>
      <c r="I77" s="47"/>
      <c r="J77" s="43"/>
      <c r="K77" s="45"/>
      <c r="L77" s="56"/>
    </row>
    <row r="78" spans="1:12" ht="15.95" customHeight="1" x14ac:dyDescent="0.25">
      <c r="A78" s="52"/>
      <c r="B78" s="21"/>
      <c r="C78" s="70"/>
      <c r="D78" s="20"/>
      <c r="E78" s="21"/>
      <c r="F78" s="21"/>
      <c r="G78" s="21"/>
      <c r="H78" s="21"/>
      <c r="I78" s="71"/>
      <c r="J78" s="26"/>
      <c r="K78" s="52"/>
      <c r="L78" s="57"/>
    </row>
    <row r="79" spans="1:12" ht="15.95" customHeight="1" x14ac:dyDescent="0.25">
      <c r="A79" s="349"/>
      <c r="B79" s="29"/>
      <c r="C79" s="29"/>
      <c r="D79" s="29"/>
      <c r="E79" s="29"/>
      <c r="F79" s="29"/>
      <c r="G79" s="29"/>
      <c r="H79" s="29"/>
      <c r="I79" s="29"/>
      <c r="J79" s="302"/>
      <c r="K79" s="303"/>
      <c r="L79" s="576"/>
    </row>
    <row r="80" spans="1:12" ht="15.95" customHeight="1" x14ac:dyDescent="0.25">
      <c r="A80" s="558"/>
      <c r="B80" s="439" t="s">
        <v>243</v>
      </c>
      <c r="C80" s="559"/>
      <c r="D80" s="559"/>
      <c r="E80" s="559"/>
      <c r="F80" s="559"/>
      <c r="G80" s="559"/>
      <c r="H80" s="559"/>
      <c r="I80" s="559"/>
      <c r="J80" s="560"/>
      <c r="K80" s="561"/>
      <c r="L80" s="55"/>
    </row>
    <row r="81" spans="1:12" ht="15.95" customHeight="1" x14ac:dyDescent="0.25">
      <c r="A81" s="442"/>
      <c r="B81" s="7" t="s">
        <v>247</v>
      </c>
      <c r="C81" s="18"/>
      <c r="D81" s="18"/>
      <c r="E81" s="18"/>
      <c r="F81" s="25"/>
      <c r="G81" s="18"/>
      <c r="H81" s="7"/>
      <c r="I81" s="10"/>
      <c r="J81" s="443"/>
      <c r="K81" s="45"/>
      <c r="L81" s="56"/>
    </row>
    <row r="82" spans="1:12" ht="15.95" customHeight="1" x14ac:dyDescent="0.35">
      <c r="A82" s="442"/>
      <c r="B82" t="s">
        <v>324</v>
      </c>
      <c r="C82" s="387"/>
      <c r="D82" s="25"/>
      <c r="E82" s="69"/>
      <c r="F82" s="25"/>
      <c r="G82" s="9"/>
      <c r="H82" s="123"/>
      <c r="I82" s="10"/>
      <c r="J82" s="443"/>
      <c r="K82" s="45"/>
      <c r="L82" s="56"/>
    </row>
    <row r="83" spans="1:12" ht="16.5" customHeight="1" x14ac:dyDescent="0.25">
      <c r="A83" s="442"/>
      <c r="B83" t="s">
        <v>219</v>
      </c>
      <c r="C83" s="139"/>
      <c r="D83" s="9"/>
      <c r="E83" s="8"/>
      <c r="F83" s="9"/>
      <c r="G83" s="9"/>
      <c r="H83" s="402"/>
      <c r="I83" s="10"/>
      <c r="J83" s="443"/>
      <c r="K83" s="45"/>
      <c r="L83" s="56"/>
    </row>
    <row r="84" spans="1:12" ht="15.95" customHeight="1" x14ac:dyDescent="0.35">
      <c r="A84" s="442"/>
      <c r="B84" s="35"/>
      <c r="C84" s="84" t="s">
        <v>248</v>
      </c>
      <c r="D84" s="73"/>
      <c r="E84" s="8"/>
      <c r="F84" s="9"/>
      <c r="G84" s="450">
        <v>1.5</v>
      </c>
      <c r="H84" s="441" t="s">
        <v>101</v>
      </c>
      <c r="I84" s="10"/>
      <c r="J84" s="443"/>
      <c r="K84" s="45"/>
      <c r="L84" s="56"/>
    </row>
    <row r="85" spans="1:12" ht="15.95" customHeight="1" x14ac:dyDescent="0.35">
      <c r="A85" s="442"/>
      <c r="B85" s="8"/>
      <c r="C85" s="84" t="s">
        <v>325</v>
      </c>
      <c r="D85" s="9"/>
      <c r="E85" s="29"/>
      <c r="F85" s="9"/>
      <c r="G85" s="450">
        <v>125.4</v>
      </c>
      <c r="H85" s="441" t="s">
        <v>326</v>
      </c>
      <c r="I85" s="10"/>
      <c r="J85" s="443"/>
      <c r="K85" s="45"/>
      <c r="L85" s="56"/>
    </row>
    <row r="86" spans="1:12" ht="15.95" customHeight="1" x14ac:dyDescent="0.25">
      <c r="A86" s="442"/>
      <c r="B86" s="8"/>
      <c r="C86" s="7"/>
      <c r="D86" s="404"/>
      <c r="E86" s="8"/>
      <c r="F86" s="9"/>
      <c r="G86" s="18"/>
      <c r="H86" s="7"/>
      <c r="I86" s="10"/>
      <c r="J86" s="443"/>
      <c r="K86" s="44"/>
      <c r="L86" s="56"/>
    </row>
    <row r="87" spans="1:12" ht="15.95" customHeight="1" x14ac:dyDescent="0.25">
      <c r="A87" s="442"/>
      <c r="B87" s="29"/>
      <c r="C87" s="433" t="s">
        <v>225</v>
      </c>
      <c r="D87" s="30">
        <f>G84*G85/27</f>
        <v>6.9666666666666677</v>
      </c>
      <c r="E87" s="437" t="s">
        <v>236</v>
      </c>
      <c r="F87" s="9"/>
      <c r="G87" s="9"/>
      <c r="H87" s="402"/>
      <c r="I87" s="10"/>
      <c r="J87" s="443"/>
      <c r="K87" s="44">
        <f>D87</f>
        <v>6.9666666666666677</v>
      </c>
      <c r="L87" s="56"/>
    </row>
    <row r="88" spans="1:12" ht="15.95" customHeight="1" x14ac:dyDescent="0.25">
      <c r="A88" s="442"/>
      <c r="B88" s="9"/>
      <c r="F88" s="9"/>
      <c r="G88" s="9"/>
      <c r="H88" s="9"/>
      <c r="I88" s="10"/>
      <c r="J88" s="443"/>
      <c r="L88" s="56"/>
    </row>
    <row r="89" spans="1:12" ht="15.95" customHeight="1" x14ac:dyDescent="0.25">
      <c r="A89" s="11"/>
      <c r="B89" s="405"/>
      <c r="C89" s="405"/>
      <c r="D89" s="405"/>
      <c r="E89" s="405"/>
      <c r="F89" s="405"/>
      <c r="G89" s="405"/>
      <c r="H89" s="403"/>
      <c r="I89" s="47"/>
      <c r="J89" s="43"/>
      <c r="K89" s="45"/>
      <c r="L89" s="56"/>
    </row>
    <row r="90" spans="1:12" ht="15.95" customHeight="1" x14ac:dyDescent="0.25">
      <c r="A90" s="11"/>
      <c r="B90" s="406"/>
      <c r="C90" s="405"/>
      <c r="D90" s="405"/>
      <c r="E90" s="405"/>
      <c r="F90" s="405"/>
      <c r="G90" s="405"/>
      <c r="H90" s="403"/>
      <c r="I90" s="47"/>
      <c r="J90" s="43"/>
      <c r="K90" s="45"/>
      <c r="L90" s="56"/>
    </row>
    <row r="91" spans="1:12" ht="15.95" customHeight="1" x14ac:dyDescent="0.25">
      <c r="A91" s="52"/>
      <c r="B91" s="21"/>
      <c r="C91" s="70"/>
      <c r="D91" s="20"/>
      <c r="E91" s="21"/>
      <c r="F91" s="21"/>
      <c r="G91" s="21"/>
      <c r="H91" s="21"/>
      <c r="I91" s="71"/>
      <c r="J91" s="26"/>
      <c r="K91" s="52"/>
      <c r="L91" s="57"/>
    </row>
    <row r="92" spans="1:12" ht="15.95" customHeight="1" x14ac:dyDescent="0.25">
      <c r="A92" s="349"/>
      <c r="B92" s="29"/>
      <c r="C92" s="29"/>
      <c r="D92" s="29"/>
      <c r="E92" s="29"/>
      <c r="F92" s="29"/>
      <c r="G92" s="29"/>
      <c r="H92" s="29"/>
      <c r="I92" s="29"/>
      <c r="J92" s="302"/>
      <c r="K92" s="303"/>
      <c r="L92" s="576"/>
    </row>
    <row r="93" spans="1:12" ht="15.95" customHeight="1" x14ac:dyDescent="0.25">
      <c r="A93" s="11"/>
      <c r="B93" s="405"/>
      <c r="C93" s="405"/>
      <c r="D93" s="405"/>
      <c r="E93" s="405"/>
      <c r="F93" s="405"/>
      <c r="G93" s="405"/>
      <c r="H93" s="403"/>
      <c r="I93" s="47"/>
      <c r="J93" s="43"/>
      <c r="K93" s="45"/>
      <c r="L93" s="56"/>
    </row>
    <row r="94" spans="1:12" ht="15.95" customHeight="1" x14ac:dyDescent="0.25">
      <c r="A94" s="11"/>
      <c r="B94" s="406"/>
      <c r="C94" s="405"/>
      <c r="D94" s="405"/>
      <c r="E94" s="405"/>
      <c r="F94" s="405"/>
      <c r="G94" s="405"/>
      <c r="H94" s="403"/>
      <c r="I94" s="47"/>
      <c r="J94" s="43"/>
      <c r="K94" s="45"/>
      <c r="L94" s="56"/>
    </row>
    <row r="95" spans="1:12" ht="15.95" customHeight="1" x14ac:dyDescent="0.25">
      <c r="A95" s="52"/>
      <c r="B95" s="21"/>
      <c r="C95" s="70"/>
      <c r="D95" s="20"/>
      <c r="E95" s="21"/>
      <c r="F95" s="21"/>
      <c r="G95" s="21"/>
      <c r="H95" s="21"/>
      <c r="I95" s="71"/>
      <c r="J95" s="26"/>
      <c r="K95" s="52"/>
      <c r="L95" s="57"/>
    </row>
    <row r="96" spans="1:12" ht="15.95" customHeight="1" x14ac:dyDescent="0.25">
      <c r="A96" s="349"/>
      <c r="B96" s="29"/>
      <c r="C96" s="29"/>
      <c r="D96" s="29"/>
      <c r="E96" s="29"/>
      <c r="F96" s="29"/>
      <c r="G96" s="29"/>
      <c r="H96" s="29"/>
      <c r="I96" s="29"/>
      <c r="J96" s="302"/>
      <c r="K96" s="303"/>
      <c r="L96" s="576"/>
    </row>
    <row r="97" spans="1:27" ht="15.95" customHeight="1" x14ac:dyDescent="0.25">
      <c r="A97" s="11"/>
      <c r="B97" s="405"/>
      <c r="C97" s="405"/>
      <c r="D97" s="405"/>
      <c r="E97" s="405"/>
      <c r="F97" s="405"/>
      <c r="G97" s="405"/>
      <c r="H97" s="403"/>
      <c r="I97" s="47"/>
      <c r="J97" s="43"/>
      <c r="K97" s="45"/>
      <c r="L97" s="56"/>
    </row>
    <row r="98" spans="1:27" ht="15.95" customHeight="1" x14ac:dyDescent="0.25">
      <c r="A98" s="11"/>
      <c r="B98" s="406"/>
      <c r="C98" s="405"/>
      <c r="D98" s="405"/>
      <c r="E98" s="405"/>
      <c r="F98" s="405"/>
      <c r="G98" s="405"/>
      <c r="H98" s="403"/>
      <c r="I98" s="47"/>
      <c r="J98" s="43"/>
      <c r="K98" s="45"/>
      <c r="L98" s="56"/>
    </row>
    <row r="99" spans="1:27" ht="15.95" customHeight="1" x14ac:dyDescent="0.25">
      <c r="A99" s="52"/>
      <c r="B99" s="21"/>
      <c r="C99" s="70"/>
      <c r="D99" s="20"/>
      <c r="E99" s="21"/>
      <c r="F99" s="21"/>
      <c r="G99" s="21"/>
      <c r="H99" s="21"/>
      <c r="I99" s="71"/>
      <c r="J99" s="26"/>
      <c r="K99" s="52"/>
      <c r="L99" s="57"/>
    </row>
    <row r="100" spans="1:27" ht="15.95" customHeight="1" thickBot="1" x14ac:dyDescent="0.3">
      <c r="A100" s="349"/>
      <c r="B100" s="29"/>
      <c r="C100" s="29"/>
      <c r="D100" s="29"/>
      <c r="E100" s="29"/>
      <c r="F100" s="29"/>
      <c r="G100" s="29"/>
      <c r="H100" s="29"/>
      <c r="I100" s="29"/>
      <c r="J100" s="302"/>
      <c r="K100" s="303"/>
      <c r="L100" s="576"/>
    </row>
    <row r="101" spans="1:27" ht="15.95" customHeight="1" thickBot="1" x14ac:dyDescent="0.3">
      <c r="A101" s="692" t="s">
        <v>12</v>
      </c>
      <c r="B101" s="694"/>
      <c r="C101" s="694"/>
      <c r="D101" s="694"/>
      <c r="E101" s="694"/>
      <c r="F101" s="694"/>
      <c r="G101" s="694"/>
      <c r="H101" s="694"/>
      <c r="I101" s="694"/>
      <c r="J101" s="695"/>
      <c r="K101" s="644">
        <f>SUM(K61:K100)</f>
        <v>9.8258074074074084</v>
      </c>
      <c r="L101" s="59"/>
      <c r="U101" s="215"/>
      <c r="V101" s="217"/>
      <c r="W101" s="217"/>
      <c r="X101" s="217"/>
      <c r="Y101" s="129"/>
      <c r="Z101" s="217"/>
      <c r="AA101" s="520"/>
    </row>
    <row r="102" spans="1:27" ht="15" customHeight="1" x14ac:dyDescent="0.4">
      <c r="A102" s="87" t="s">
        <v>0</v>
      </c>
      <c r="B102" s="88"/>
      <c r="C102" s="89"/>
      <c r="D102" s="90" t="s">
        <v>2</v>
      </c>
      <c r="E102" s="118" t="s">
        <v>312</v>
      </c>
      <c r="F102" s="90" t="s">
        <v>4</v>
      </c>
      <c r="G102" s="91">
        <v>45153</v>
      </c>
      <c r="H102" s="90" t="s">
        <v>5</v>
      </c>
      <c r="I102" s="696" t="s">
        <v>96</v>
      </c>
      <c r="J102" s="697"/>
      <c r="K102" s="89"/>
      <c r="L102" s="92"/>
    </row>
    <row r="103" spans="1:27" ht="15" customHeight="1" x14ac:dyDescent="0.4">
      <c r="A103" s="93" t="s">
        <v>1</v>
      </c>
      <c r="B103" s="82"/>
      <c r="D103" s="1" t="s">
        <v>3</v>
      </c>
      <c r="E103" s="314" t="s">
        <v>393</v>
      </c>
      <c r="F103" s="1" t="s">
        <v>4</v>
      </c>
      <c r="G103" s="432">
        <v>45323</v>
      </c>
      <c r="H103" s="2"/>
      <c r="I103" s="698"/>
      <c r="J103" s="699"/>
      <c r="L103" s="83"/>
    </row>
    <row r="104" spans="1:27" ht="9.75" customHeight="1" x14ac:dyDescent="0.25">
      <c r="A104" s="51"/>
      <c r="L104" s="83"/>
    </row>
    <row r="105" spans="1:27" ht="20.100000000000001" customHeight="1" x14ac:dyDescent="0.25">
      <c r="A105" s="119" t="s">
        <v>7</v>
      </c>
      <c r="B105" s="84"/>
      <c r="C105" s="700">
        <v>110810</v>
      </c>
      <c r="D105" s="700"/>
      <c r="E105" s="85" t="s">
        <v>76</v>
      </c>
      <c r="F105" s="700" t="s">
        <v>186</v>
      </c>
      <c r="G105" s="700"/>
      <c r="H105" s="85" t="s">
        <v>10</v>
      </c>
      <c r="I105" s="701" t="s">
        <v>346</v>
      </c>
      <c r="J105" s="701"/>
      <c r="K105" s="701"/>
      <c r="L105" s="702"/>
    </row>
    <row r="106" spans="1:27" ht="20.100000000000001" customHeight="1" x14ac:dyDescent="0.25">
      <c r="A106" s="119" t="s">
        <v>9</v>
      </c>
      <c r="B106" s="84"/>
      <c r="C106" s="703" t="s">
        <v>97</v>
      </c>
      <c r="D106" s="703"/>
      <c r="E106" s="703"/>
      <c r="F106" s="703"/>
      <c r="G106" s="703"/>
      <c r="H106" s="703"/>
      <c r="I106" s="703"/>
      <c r="J106" s="703"/>
      <c r="K106" s="84" t="s">
        <v>8</v>
      </c>
      <c r="L106" s="86" t="s">
        <v>69</v>
      </c>
    </row>
    <row r="107" spans="1:27" ht="20.100000000000001" customHeight="1" thickBot="1" x14ac:dyDescent="0.3">
      <c r="A107" s="51"/>
      <c r="L107" s="83"/>
    </row>
    <row r="108" spans="1:27" ht="15" customHeight="1" thickBot="1" x14ac:dyDescent="0.3">
      <c r="A108" s="688" t="s">
        <v>16</v>
      </c>
      <c r="B108" s="690"/>
      <c r="C108" s="690"/>
      <c r="D108" s="690"/>
      <c r="E108" s="690"/>
      <c r="F108" s="690"/>
      <c r="G108" s="690"/>
      <c r="H108" s="690"/>
      <c r="I108" s="690"/>
      <c r="J108" s="691"/>
      <c r="K108" s="94" t="s">
        <v>11</v>
      </c>
      <c r="L108" s="54" t="s">
        <v>12</v>
      </c>
    </row>
    <row r="109" spans="1:27" ht="15.95" customHeight="1" x14ac:dyDescent="0.25">
      <c r="A109" s="442"/>
      <c r="B109" s="35" t="s">
        <v>371</v>
      </c>
      <c r="C109" s="433"/>
      <c r="D109" s="30"/>
      <c r="E109" s="522"/>
      <c r="F109" s="20"/>
      <c r="G109" s="9"/>
      <c r="H109" s="402"/>
      <c r="I109" s="10"/>
      <c r="J109" s="443"/>
      <c r="K109" s="44"/>
      <c r="L109" s="56"/>
    </row>
    <row r="110" spans="1:27" ht="15.95" customHeight="1" x14ac:dyDescent="0.25">
      <c r="A110" s="442"/>
      <c r="B110" s="7" t="s">
        <v>363</v>
      </c>
      <c r="C110" s="18"/>
      <c r="D110" s="18"/>
      <c r="E110" s="18"/>
      <c r="F110" s="25"/>
      <c r="G110" s="18"/>
      <c r="H110" s="7"/>
      <c r="I110" s="10"/>
      <c r="J110" s="443"/>
      <c r="K110" s="45"/>
      <c r="L110" s="56"/>
    </row>
    <row r="111" spans="1:27" ht="15.95" customHeight="1" x14ac:dyDescent="0.35">
      <c r="A111" s="442"/>
      <c r="B111" t="s">
        <v>364</v>
      </c>
      <c r="C111" s="387"/>
      <c r="D111" s="25"/>
      <c r="E111" s="69"/>
      <c r="F111" s="25"/>
      <c r="G111" s="9"/>
      <c r="H111" s="123"/>
      <c r="I111" s="10"/>
      <c r="J111" s="443"/>
      <c r="K111" s="45"/>
      <c r="L111" s="56"/>
    </row>
    <row r="112" spans="1:27" ht="20.25" customHeight="1" x14ac:dyDescent="0.25">
      <c r="A112" s="442"/>
      <c r="B112" t="s">
        <v>219</v>
      </c>
      <c r="C112" s="139"/>
      <c r="D112" s="9"/>
      <c r="E112" s="8"/>
      <c r="F112" s="9"/>
      <c r="G112" s="9"/>
      <c r="H112" s="402"/>
      <c r="I112" s="10"/>
      <c r="J112" s="443"/>
      <c r="K112" s="45"/>
      <c r="L112" s="56"/>
    </row>
    <row r="113" spans="1:12" ht="15.95" customHeight="1" x14ac:dyDescent="0.35">
      <c r="A113" s="442"/>
      <c r="B113" s="35"/>
      <c r="C113" s="84" t="s">
        <v>365</v>
      </c>
      <c r="D113" s="73"/>
      <c r="E113" s="8"/>
      <c r="F113" s="9"/>
      <c r="G113" s="523">
        <f>4/12</f>
        <v>0.33333333333333331</v>
      </c>
      <c r="H113" s="441" t="s">
        <v>101</v>
      </c>
      <c r="I113" s="10"/>
      <c r="J113" s="443"/>
      <c r="K113" s="45"/>
      <c r="L113" s="56"/>
    </row>
    <row r="114" spans="1:12" ht="15.95" customHeight="1" x14ac:dyDescent="0.35">
      <c r="A114" s="442"/>
      <c r="B114" s="8"/>
      <c r="C114" s="84" t="s">
        <v>366</v>
      </c>
      <c r="D114" s="9"/>
      <c r="E114" s="29"/>
      <c r="F114" s="9"/>
      <c r="G114" s="523">
        <f>1+(1.5/12)</f>
        <v>1.125</v>
      </c>
      <c r="H114" s="441" t="s">
        <v>101</v>
      </c>
      <c r="I114" s="10"/>
      <c r="J114" s="443"/>
      <c r="K114" s="45"/>
      <c r="L114" s="56"/>
    </row>
    <row r="115" spans="1:12" ht="15.95" customHeight="1" x14ac:dyDescent="0.35">
      <c r="A115" s="442"/>
      <c r="B115" s="8"/>
      <c r="C115" s="84" t="s">
        <v>369</v>
      </c>
      <c r="D115" s="9"/>
      <c r="E115" s="29"/>
      <c r="F115" s="9"/>
      <c r="G115" s="108">
        <f>G116+G117</f>
        <v>48.083300000000001</v>
      </c>
      <c r="H115" s="441" t="s">
        <v>101</v>
      </c>
      <c r="I115" s="10"/>
      <c r="J115" s="443"/>
      <c r="K115" s="44"/>
      <c r="L115" s="56"/>
    </row>
    <row r="116" spans="1:12" ht="15.95" customHeight="1" x14ac:dyDescent="0.35">
      <c r="A116" s="442"/>
      <c r="B116" s="8"/>
      <c r="C116" s="84" t="s">
        <v>367</v>
      </c>
      <c r="D116" s="9"/>
      <c r="E116" s="29"/>
      <c r="F116" s="9"/>
      <c r="G116" s="450">
        <v>19.25</v>
      </c>
      <c r="H116" s="441" t="s">
        <v>101</v>
      </c>
      <c r="I116" s="10"/>
      <c r="J116" s="443"/>
      <c r="K116" s="44"/>
      <c r="L116" s="56"/>
    </row>
    <row r="117" spans="1:12" ht="15.95" customHeight="1" x14ac:dyDescent="0.35">
      <c r="A117" s="442"/>
      <c r="B117" s="8"/>
      <c r="C117" s="84" t="s">
        <v>368</v>
      </c>
      <c r="D117" s="9"/>
      <c r="E117" s="29"/>
      <c r="F117" s="9"/>
      <c r="G117" s="450">
        <v>28.833300000000001</v>
      </c>
      <c r="H117" s="441" t="s">
        <v>101</v>
      </c>
      <c r="I117" s="10"/>
      <c r="J117" s="443"/>
      <c r="K117" s="44"/>
      <c r="L117" s="56"/>
    </row>
    <row r="118" spans="1:12" ht="15.95" customHeight="1" x14ac:dyDescent="0.25">
      <c r="A118" s="442"/>
      <c r="B118" s="8"/>
      <c r="C118" s="84"/>
      <c r="D118" s="9"/>
      <c r="E118" s="29"/>
      <c r="F118" s="9"/>
      <c r="G118" s="450"/>
      <c r="H118" s="441"/>
      <c r="I118" s="10"/>
      <c r="J118" s="443"/>
      <c r="K118" s="44"/>
      <c r="L118" s="56"/>
    </row>
    <row r="119" spans="1:12" ht="15.95" customHeight="1" x14ac:dyDescent="0.25">
      <c r="A119" s="442"/>
      <c r="B119" s="29"/>
      <c r="C119" s="433" t="s">
        <v>225</v>
      </c>
      <c r="D119" s="30">
        <f>G113*G114*G115/27</f>
        <v>0.6678236111111111</v>
      </c>
      <c r="E119" s="437" t="s">
        <v>236</v>
      </c>
      <c r="F119" s="9"/>
      <c r="G119" s="9"/>
      <c r="H119" s="402"/>
      <c r="I119" s="10"/>
      <c r="J119" s="443"/>
      <c r="K119" s="44">
        <f>D119</f>
        <v>0.6678236111111111</v>
      </c>
      <c r="L119" s="56"/>
    </row>
    <row r="120" spans="1:12" ht="15.95" customHeight="1" x14ac:dyDescent="0.25">
      <c r="A120" s="442"/>
      <c r="B120" s="29"/>
      <c r="C120" s="433"/>
      <c r="D120" s="30"/>
      <c r="E120" s="522"/>
      <c r="F120" s="20"/>
      <c r="G120" s="9"/>
      <c r="H120" s="402"/>
      <c r="I120" s="149"/>
      <c r="J120" s="149"/>
      <c r="K120" s="44"/>
      <c r="L120" s="56"/>
    </row>
    <row r="121" spans="1:12" ht="15.95" customHeight="1" x14ac:dyDescent="0.25">
      <c r="A121" s="442"/>
      <c r="B121" s="29" t="s">
        <v>406</v>
      </c>
      <c r="C121" s="433"/>
      <c r="D121" s="30"/>
      <c r="E121" s="522"/>
      <c r="F121" s="20"/>
      <c r="G121" s="9"/>
      <c r="H121" s="402"/>
      <c r="I121" s="149"/>
      <c r="J121" s="634"/>
      <c r="K121" s="44"/>
      <c r="L121" s="56"/>
    </row>
    <row r="122" spans="1:12" ht="15.95" customHeight="1" x14ac:dyDescent="0.25">
      <c r="A122" s="442"/>
      <c r="B122" s="29"/>
      <c r="C122" s="433"/>
      <c r="D122" s="30"/>
      <c r="E122" s="522"/>
      <c r="F122" s="20"/>
      <c r="G122" s="9"/>
      <c r="H122" s="402"/>
      <c r="I122" s="149"/>
      <c r="J122" s="634"/>
      <c r="K122" s="44"/>
      <c r="L122" s="56"/>
    </row>
    <row r="123" spans="1:12" ht="15.95" customHeight="1" x14ac:dyDescent="0.25">
      <c r="A123" s="442"/>
      <c r="B123" s="29"/>
      <c r="C123" s="433"/>
      <c r="D123" s="30"/>
      <c r="E123" s="522"/>
      <c r="F123" s="20" t="s">
        <v>465</v>
      </c>
      <c r="G123" s="523">
        <v>3</v>
      </c>
      <c r="H123" s="441" t="s">
        <v>101</v>
      </c>
      <c r="I123" s="149"/>
      <c r="J123" s="634"/>
      <c r="K123" s="44"/>
      <c r="L123" s="56"/>
    </row>
    <row r="124" spans="1:12" ht="15.95" customHeight="1" x14ac:dyDescent="0.25">
      <c r="A124" s="442"/>
      <c r="B124" s="29"/>
      <c r="C124" s="433"/>
      <c r="D124" s="30"/>
      <c r="E124" s="522"/>
      <c r="F124" s="20" t="s">
        <v>407</v>
      </c>
      <c r="G124" s="523">
        <v>0.83299999999999996</v>
      </c>
      <c r="H124" s="441" t="s">
        <v>101</v>
      </c>
      <c r="I124" s="149"/>
      <c r="J124" s="634"/>
      <c r="K124" s="44"/>
      <c r="L124" s="56"/>
    </row>
    <row r="125" spans="1:12" ht="15.95" customHeight="1" x14ac:dyDescent="0.25">
      <c r="A125" s="442"/>
      <c r="B125" s="29"/>
      <c r="C125" s="433"/>
      <c r="D125" s="30"/>
      <c r="E125" s="522"/>
      <c r="F125" s="20" t="s">
        <v>408</v>
      </c>
      <c r="G125" s="523">
        <v>1.333</v>
      </c>
      <c r="H125" s="441" t="s">
        <v>101</v>
      </c>
      <c r="I125" s="149"/>
      <c r="J125" s="634"/>
      <c r="K125" s="44"/>
      <c r="L125" s="56"/>
    </row>
    <row r="126" spans="1:12" ht="15.95" customHeight="1" x14ac:dyDescent="0.25">
      <c r="A126" s="442"/>
      <c r="B126" s="29"/>
      <c r="C126" s="433"/>
      <c r="D126" s="30"/>
      <c r="E126" s="522"/>
      <c r="F126" s="20"/>
      <c r="G126" s="9"/>
      <c r="H126" s="402"/>
      <c r="I126" s="149"/>
      <c r="J126" s="634"/>
      <c r="K126" s="44"/>
      <c r="L126" s="56"/>
    </row>
    <row r="127" spans="1:12" ht="15.95" customHeight="1" x14ac:dyDescent="0.25">
      <c r="A127" s="442"/>
      <c r="B127" s="29"/>
      <c r="C127" s="433" t="s">
        <v>225</v>
      </c>
      <c r="D127" s="30">
        <f>(G123*G124*G125)/27</f>
        <v>0.12337655555555553</v>
      </c>
      <c r="E127" s="437" t="s">
        <v>236</v>
      </c>
      <c r="F127" s="20"/>
      <c r="G127" s="9"/>
      <c r="H127" s="402"/>
      <c r="I127" s="149"/>
      <c r="J127" s="634"/>
      <c r="K127" s="44">
        <f>D127</f>
        <v>0.12337655555555553</v>
      </c>
      <c r="L127" s="56"/>
    </row>
    <row r="128" spans="1:12" ht="15.95" customHeight="1" x14ac:dyDescent="0.25">
      <c r="A128" s="442"/>
      <c r="B128" s="29"/>
      <c r="C128" s="433"/>
      <c r="D128" s="30"/>
      <c r="E128" s="522"/>
      <c r="F128" s="20"/>
      <c r="G128" s="9"/>
      <c r="H128" s="402"/>
      <c r="I128" s="149"/>
      <c r="J128" s="634"/>
      <c r="K128" s="44"/>
      <c r="L128" s="56"/>
    </row>
    <row r="129" spans="1:12" ht="15.95" customHeight="1" x14ac:dyDescent="0.25">
      <c r="A129" s="442"/>
      <c r="B129" s="29"/>
      <c r="C129" s="433"/>
      <c r="D129" s="30"/>
      <c r="E129" s="522"/>
      <c r="F129" s="20"/>
      <c r="G129" s="9"/>
      <c r="H129" s="402"/>
      <c r="I129" s="149"/>
      <c r="J129" s="634"/>
      <c r="K129" s="44"/>
      <c r="L129" s="56"/>
    </row>
    <row r="130" spans="1:12" ht="15.95" customHeight="1" x14ac:dyDescent="0.25">
      <c r="A130" s="442"/>
      <c r="B130" s="29" t="s">
        <v>409</v>
      </c>
      <c r="C130" s="433"/>
      <c r="D130" s="30"/>
      <c r="E130" s="522"/>
      <c r="F130" s="20"/>
      <c r="G130" s="9"/>
      <c r="H130" s="402"/>
      <c r="I130" s="149"/>
      <c r="J130" s="634"/>
      <c r="K130" s="44"/>
      <c r="L130" s="56"/>
    </row>
    <row r="131" spans="1:12" ht="15.95" customHeight="1" x14ac:dyDescent="0.25">
      <c r="A131" s="442"/>
      <c r="B131" s="29"/>
      <c r="C131" s="433"/>
      <c r="D131" s="30"/>
      <c r="E131" s="522"/>
      <c r="F131" s="20"/>
      <c r="G131" s="9"/>
      <c r="H131" s="402"/>
      <c r="I131" s="149"/>
      <c r="J131" s="634"/>
      <c r="K131" s="44"/>
      <c r="L131" s="56"/>
    </row>
    <row r="132" spans="1:12" ht="15.95" customHeight="1" x14ac:dyDescent="0.25">
      <c r="A132" s="442"/>
      <c r="B132" s="29"/>
      <c r="C132" s="433"/>
      <c r="D132" s="30"/>
      <c r="E132" s="522"/>
      <c r="F132" s="20"/>
      <c r="G132" s="523"/>
      <c r="H132" s="441"/>
      <c r="I132" s="149"/>
      <c r="J132" s="634"/>
      <c r="K132" s="44"/>
      <c r="L132" s="56"/>
    </row>
    <row r="133" spans="1:12" ht="15.95" customHeight="1" x14ac:dyDescent="0.25">
      <c r="A133" s="442"/>
      <c r="B133" s="29"/>
      <c r="C133" s="433"/>
      <c r="D133" s="30"/>
      <c r="E133" s="522"/>
      <c r="F133" s="20" t="s">
        <v>405</v>
      </c>
      <c r="G133" s="523">
        <v>14.4</v>
      </c>
      <c r="H133" s="441" t="s">
        <v>410</v>
      </c>
      <c r="I133" s="149"/>
      <c r="J133" s="634"/>
      <c r="K133" s="44"/>
      <c r="L133" s="56"/>
    </row>
    <row r="134" spans="1:12" ht="15.95" customHeight="1" x14ac:dyDescent="0.25">
      <c r="A134" s="442"/>
      <c r="B134" s="29"/>
      <c r="C134" s="433"/>
      <c r="D134" s="30"/>
      <c r="E134" s="522"/>
      <c r="F134" s="20" t="s">
        <v>408</v>
      </c>
      <c r="G134" s="523">
        <f>1.42+0.5</f>
        <v>1.92</v>
      </c>
      <c r="H134" s="441" t="s">
        <v>101</v>
      </c>
      <c r="I134" s="149"/>
      <c r="J134" s="634"/>
      <c r="K134" s="44"/>
      <c r="L134" s="56"/>
    </row>
    <row r="135" spans="1:12" ht="15.95" customHeight="1" x14ac:dyDescent="0.25">
      <c r="A135" s="442"/>
      <c r="B135" s="29"/>
      <c r="C135" s="433"/>
      <c r="D135" s="30"/>
      <c r="E135" s="522"/>
      <c r="F135" s="20"/>
      <c r="G135" s="9"/>
      <c r="H135" s="402"/>
      <c r="I135" s="149"/>
      <c r="J135" s="634"/>
      <c r="K135" s="44"/>
      <c r="L135" s="56"/>
    </row>
    <row r="136" spans="1:12" ht="15.95" customHeight="1" x14ac:dyDescent="0.25">
      <c r="A136" s="442"/>
      <c r="B136" s="29"/>
      <c r="C136" s="433" t="s">
        <v>225</v>
      </c>
      <c r="D136" s="30">
        <f>-(G133*G134)/27</f>
        <v>-1.024</v>
      </c>
      <c r="E136" s="437" t="s">
        <v>236</v>
      </c>
      <c r="F136" s="20"/>
      <c r="G136" s="9"/>
      <c r="H136" s="402"/>
      <c r="I136" s="149"/>
      <c r="J136" s="634"/>
      <c r="K136" s="44">
        <f>D136</f>
        <v>-1.024</v>
      </c>
      <c r="L136" s="56"/>
    </row>
    <row r="137" spans="1:12" ht="15.95" customHeight="1" x14ac:dyDescent="0.25">
      <c r="A137" s="442"/>
      <c r="B137" s="29"/>
      <c r="C137" s="433"/>
      <c r="D137" s="30"/>
      <c r="E137" s="522"/>
      <c r="F137" s="20"/>
      <c r="G137" s="9"/>
      <c r="H137" s="402"/>
      <c r="I137" s="149"/>
      <c r="J137" s="634"/>
      <c r="K137" s="44"/>
      <c r="L137" s="56"/>
    </row>
    <row r="138" spans="1:12" ht="15.95" customHeight="1" x14ac:dyDescent="0.25">
      <c r="A138" s="442"/>
      <c r="B138" s="29"/>
      <c r="C138" s="433"/>
      <c r="D138" s="30"/>
      <c r="E138" s="522"/>
      <c r="F138" s="20"/>
      <c r="G138" s="9"/>
      <c r="H138" s="402"/>
      <c r="I138" s="149"/>
      <c r="J138" s="634"/>
      <c r="K138" s="44"/>
      <c r="L138" s="56"/>
    </row>
    <row r="139" spans="1:12" ht="15.95" customHeight="1" x14ac:dyDescent="0.25">
      <c r="A139" s="442"/>
      <c r="B139" s="29"/>
      <c r="C139" s="433"/>
      <c r="D139" s="30"/>
      <c r="E139" s="522"/>
      <c r="F139" s="20"/>
      <c r="G139" s="9"/>
      <c r="H139" s="402"/>
      <c r="I139" s="149"/>
      <c r="J139" s="634"/>
      <c r="K139" s="44"/>
      <c r="L139" s="56"/>
    </row>
    <row r="140" spans="1:12" ht="15.95" customHeight="1" x14ac:dyDescent="0.25">
      <c r="A140" s="442"/>
      <c r="B140" s="29"/>
      <c r="C140" s="433"/>
      <c r="D140" s="30"/>
      <c r="E140" s="522"/>
      <c r="F140" s="20"/>
      <c r="G140" s="9"/>
      <c r="H140" s="402"/>
      <c r="I140" s="149"/>
      <c r="J140" s="634"/>
      <c r="K140" s="44"/>
      <c r="L140" s="56"/>
    </row>
    <row r="141" spans="1:12" ht="15.95" customHeight="1" x14ac:dyDescent="0.25">
      <c r="A141" s="442"/>
      <c r="B141" s="29"/>
      <c r="C141" s="433"/>
      <c r="D141" s="30"/>
      <c r="E141" s="522"/>
      <c r="F141" s="20"/>
      <c r="G141" s="9"/>
      <c r="H141" s="402"/>
      <c r="I141" s="149"/>
      <c r="J141" s="634"/>
      <c r="K141" s="44"/>
      <c r="L141" s="56"/>
    </row>
    <row r="142" spans="1:12" ht="15.95" customHeight="1" x14ac:dyDescent="0.25">
      <c r="A142" s="442"/>
      <c r="B142" s="29"/>
      <c r="C142" s="433"/>
      <c r="D142" s="30"/>
      <c r="E142" s="522"/>
      <c r="F142" s="20"/>
      <c r="G142" s="9"/>
      <c r="H142" s="402"/>
      <c r="I142" s="149"/>
      <c r="J142" s="634"/>
      <c r="K142" s="44"/>
      <c r="L142" s="56"/>
    </row>
    <row r="143" spans="1:12" ht="15.95" customHeight="1" x14ac:dyDescent="0.25">
      <c r="A143" s="442"/>
      <c r="B143" s="29"/>
      <c r="C143" s="433"/>
      <c r="D143" s="30"/>
      <c r="E143" s="522"/>
      <c r="F143" s="20"/>
      <c r="G143" s="9"/>
      <c r="H143" s="402"/>
      <c r="I143" s="149"/>
      <c r="J143" s="634"/>
      <c r="K143" s="44"/>
      <c r="L143" s="56"/>
    </row>
    <row r="144" spans="1:12" ht="15.95" customHeight="1" x14ac:dyDescent="0.25">
      <c r="A144" s="442"/>
      <c r="B144" s="29"/>
      <c r="C144" s="433"/>
      <c r="D144" s="30"/>
      <c r="E144" s="522"/>
      <c r="F144" s="20"/>
      <c r="G144" s="9"/>
      <c r="H144" s="402"/>
      <c r="I144" s="149"/>
      <c r="J144" s="634"/>
      <c r="K144" s="44"/>
      <c r="L144" s="56"/>
    </row>
    <row r="145" spans="1:12" ht="15.95" customHeight="1" x14ac:dyDescent="0.25">
      <c r="A145" s="442"/>
      <c r="B145" s="29"/>
      <c r="C145" s="433"/>
      <c r="D145" s="30"/>
      <c r="E145" s="522"/>
      <c r="F145" s="20"/>
      <c r="G145" s="9"/>
      <c r="H145" s="402"/>
      <c r="I145" s="149"/>
      <c r="J145" s="634"/>
      <c r="K145" s="44"/>
      <c r="L145" s="56"/>
    </row>
    <row r="146" spans="1:12" ht="15.95" customHeight="1" x14ac:dyDescent="0.25">
      <c r="A146" s="442"/>
      <c r="B146" s="29"/>
      <c r="C146" s="433"/>
      <c r="D146" s="30"/>
      <c r="E146" s="522"/>
      <c r="F146" s="20"/>
      <c r="G146" s="9"/>
      <c r="H146" s="402"/>
      <c r="I146" s="149"/>
      <c r="J146" s="634"/>
      <c r="K146" s="44"/>
      <c r="L146" s="56"/>
    </row>
    <row r="147" spans="1:12" ht="15.95" customHeight="1" x14ac:dyDescent="0.25">
      <c r="A147" s="442"/>
      <c r="B147" s="29"/>
      <c r="C147" s="433"/>
      <c r="D147" s="30"/>
      <c r="E147" s="522"/>
      <c r="F147" s="20"/>
      <c r="G147" s="9"/>
      <c r="H147" s="402"/>
      <c r="I147" s="149"/>
      <c r="J147" s="634"/>
      <c r="K147" s="44"/>
      <c r="L147" s="56"/>
    </row>
    <row r="148" spans="1:12" ht="15.95" customHeight="1" x14ac:dyDescent="0.25">
      <c r="A148" s="442"/>
      <c r="B148" s="29"/>
      <c r="C148" s="433"/>
      <c r="D148" s="30"/>
      <c r="E148" s="522"/>
      <c r="F148" s="20"/>
      <c r="G148" s="9"/>
      <c r="H148" s="402"/>
      <c r="I148" s="149"/>
      <c r="J148" s="634"/>
      <c r="K148" s="44"/>
      <c r="L148" s="56"/>
    </row>
    <row r="149" spans="1:12" ht="15.95" customHeight="1" x14ac:dyDescent="0.25">
      <c r="A149" s="442"/>
      <c r="B149" s="29"/>
      <c r="C149" s="433"/>
      <c r="D149" s="30"/>
      <c r="E149" s="522"/>
      <c r="F149" s="20"/>
      <c r="G149" s="9"/>
      <c r="H149" s="402"/>
      <c r="I149" s="149"/>
      <c r="J149" s="634"/>
      <c r="K149" s="44"/>
      <c r="L149" s="56"/>
    </row>
    <row r="150" spans="1:12" ht="15.95" customHeight="1" thickBot="1" x14ac:dyDescent="0.3">
      <c r="A150" s="442"/>
      <c r="B150" s="29"/>
      <c r="C150" s="433"/>
      <c r="D150" s="30"/>
      <c r="E150" s="522"/>
      <c r="F150" s="20"/>
      <c r="G150" s="9"/>
      <c r="H150" s="402"/>
      <c r="I150" s="149"/>
      <c r="J150" s="634"/>
      <c r="K150" s="44"/>
      <c r="L150" s="56"/>
    </row>
    <row r="151" spans="1:12" ht="15.95" customHeight="1" thickBot="1" x14ac:dyDescent="0.3">
      <c r="A151" s="692" t="s">
        <v>12</v>
      </c>
      <c r="B151" s="694"/>
      <c r="C151" s="694"/>
      <c r="D151" s="694"/>
      <c r="E151" s="694"/>
      <c r="F151" s="694"/>
      <c r="G151" s="694"/>
      <c r="H151" s="694"/>
      <c r="I151" s="694"/>
      <c r="J151" s="695"/>
      <c r="K151" s="644">
        <f>SUM(K110:K150)</f>
        <v>-0.23279983333333343</v>
      </c>
      <c r="L151" s="59"/>
    </row>
    <row r="152" spans="1:12" ht="15.95" customHeight="1" x14ac:dyDescent="0.4">
      <c r="A152" s="87" t="s">
        <v>0</v>
      </c>
      <c r="B152" s="88"/>
      <c r="C152" s="89"/>
      <c r="D152" s="90" t="s">
        <v>2</v>
      </c>
      <c r="E152" s="118" t="s">
        <v>312</v>
      </c>
      <c r="F152" s="90" t="s">
        <v>4</v>
      </c>
      <c r="G152" s="91">
        <v>45153</v>
      </c>
      <c r="H152" s="90" t="s">
        <v>5</v>
      </c>
      <c r="I152" s="696" t="s">
        <v>96</v>
      </c>
      <c r="J152" s="697"/>
      <c r="K152" s="89"/>
      <c r="L152" s="92"/>
    </row>
    <row r="153" spans="1:12" ht="15.95" customHeight="1" x14ac:dyDescent="0.4">
      <c r="A153" s="93" t="s">
        <v>1</v>
      </c>
      <c r="B153" s="82"/>
      <c r="D153" s="1" t="s">
        <v>3</v>
      </c>
      <c r="E153" s="314" t="s">
        <v>393</v>
      </c>
      <c r="F153" s="1" t="s">
        <v>4</v>
      </c>
      <c r="G153" s="432">
        <v>45323</v>
      </c>
      <c r="H153" s="2"/>
      <c r="I153" s="698"/>
      <c r="J153" s="699"/>
      <c r="L153" s="83"/>
    </row>
    <row r="154" spans="1:12" ht="15.95" customHeight="1" x14ac:dyDescent="0.25">
      <c r="A154" s="51"/>
      <c r="L154" s="83"/>
    </row>
    <row r="155" spans="1:12" ht="15.95" customHeight="1" x14ac:dyDescent="0.25">
      <c r="A155" s="119" t="s">
        <v>7</v>
      </c>
      <c r="B155" s="84"/>
      <c r="C155" s="700">
        <v>110810</v>
      </c>
      <c r="D155" s="700"/>
      <c r="E155" s="85" t="s">
        <v>76</v>
      </c>
      <c r="F155" s="700" t="s">
        <v>186</v>
      </c>
      <c r="G155" s="700"/>
      <c r="H155" s="85" t="s">
        <v>10</v>
      </c>
      <c r="I155" s="701" t="s">
        <v>346</v>
      </c>
      <c r="J155" s="701"/>
      <c r="K155" s="701"/>
      <c r="L155" s="702"/>
    </row>
    <row r="156" spans="1:12" ht="15.95" customHeight="1" x14ac:dyDescent="0.25">
      <c r="A156" s="119" t="s">
        <v>9</v>
      </c>
      <c r="B156" s="84"/>
      <c r="C156" s="703" t="s">
        <v>97</v>
      </c>
      <c r="D156" s="703"/>
      <c r="E156" s="703"/>
      <c r="F156" s="703"/>
      <c r="G156" s="703"/>
      <c r="H156" s="703"/>
      <c r="I156" s="703"/>
      <c r="J156" s="703"/>
      <c r="K156" s="84" t="s">
        <v>8</v>
      </c>
      <c r="L156" s="86" t="s">
        <v>69</v>
      </c>
    </row>
    <row r="157" spans="1:12" ht="15.95" customHeight="1" thickBot="1" x14ac:dyDescent="0.3">
      <c r="A157" s="51"/>
      <c r="L157" s="83"/>
    </row>
    <row r="158" spans="1:12" ht="15.95" customHeight="1" thickBot="1" x14ac:dyDescent="0.3">
      <c r="A158" s="688" t="s">
        <v>16</v>
      </c>
      <c r="B158" s="690"/>
      <c r="C158" s="690"/>
      <c r="D158" s="690"/>
      <c r="E158" s="690"/>
      <c r="F158" s="690"/>
      <c r="G158" s="690"/>
      <c r="H158" s="690"/>
      <c r="I158" s="690"/>
      <c r="J158" s="691"/>
      <c r="K158" s="94" t="s">
        <v>11</v>
      </c>
      <c r="L158" s="54" t="s">
        <v>12</v>
      </c>
    </row>
    <row r="159" spans="1:12" ht="15.95" customHeight="1" x14ac:dyDescent="0.25">
      <c r="A159" s="442"/>
      <c r="B159" s="53" t="s">
        <v>249</v>
      </c>
      <c r="C159" s="73"/>
      <c r="D159" s="73"/>
      <c r="E159" s="21"/>
      <c r="F159" s="21"/>
      <c r="G159" s="8"/>
      <c r="H159" s="8"/>
      <c r="I159" s="10"/>
      <c r="J159" s="443"/>
      <c r="K159" s="44"/>
      <c r="L159" s="56"/>
    </row>
    <row r="160" spans="1:12" ht="15.95" customHeight="1" x14ac:dyDescent="0.25">
      <c r="A160" s="442"/>
      <c r="B160" s="297" t="s">
        <v>220</v>
      </c>
      <c r="C160" s="298"/>
      <c r="D160" s="389"/>
      <c r="E160" s="299"/>
      <c r="F160" s="21"/>
      <c r="G160" s="299"/>
      <c r="H160" s="8"/>
      <c r="I160" s="10"/>
      <c r="J160" s="443"/>
      <c r="K160" s="45"/>
      <c r="L160" s="56"/>
    </row>
    <row r="161" spans="1:25" ht="15.95" customHeight="1" x14ac:dyDescent="0.35">
      <c r="A161" s="442"/>
      <c r="B161" t="s">
        <v>362</v>
      </c>
      <c r="C161" s="400"/>
      <c r="D161" s="400"/>
      <c r="E161" s="400"/>
      <c r="F161" s="400"/>
      <c r="G161" s="401"/>
      <c r="H161" s="8"/>
      <c r="I161" s="10"/>
      <c r="J161" s="443"/>
      <c r="K161" s="45"/>
      <c r="L161" s="56"/>
    </row>
    <row r="162" spans="1:25" ht="15.95" customHeight="1" x14ac:dyDescent="0.25">
      <c r="A162" s="442"/>
      <c r="B162" t="s">
        <v>219</v>
      </c>
      <c r="C162" s="140"/>
      <c r="D162" s="29"/>
      <c r="E162" s="29"/>
      <c r="F162" s="21"/>
      <c r="G162" s="299"/>
      <c r="H162" s="8"/>
      <c r="I162" s="10"/>
      <c r="J162" s="443"/>
      <c r="K162" s="45"/>
      <c r="L162" s="56"/>
    </row>
    <row r="163" spans="1:25" ht="15.95" customHeight="1" x14ac:dyDescent="0.35">
      <c r="A163" s="442"/>
      <c r="B163" s="29"/>
      <c r="C163" s="84" t="s">
        <v>401</v>
      </c>
      <c r="F163" s="63"/>
      <c r="G163" s="449">
        <v>55.7</v>
      </c>
      <c r="H163" s="7" t="s">
        <v>326</v>
      </c>
      <c r="I163" s="10"/>
      <c r="J163" s="443"/>
      <c r="K163" s="45"/>
      <c r="L163" s="56"/>
    </row>
    <row r="164" spans="1:25" ht="15.95" customHeight="1" x14ac:dyDescent="0.35">
      <c r="A164" s="442"/>
      <c r="B164" s="29"/>
      <c r="C164" s="84" t="s">
        <v>231</v>
      </c>
      <c r="F164" s="536"/>
      <c r="G164" s="549">
        <f>H168-G172</f>
        <v>7.33949999999993</v>
      </c>
      <c r="H164" s="550" t="s">
        <v>253</v>
      </c>
      <c r="I164" s="10"/>
      <c r="J164" s="443"/>
      <c r="K164" s="45"/>
      <c r="L164" s="56"/>
    </row>
    <row r="165" spans="1:25" ht="15.95" customHeight="1" x14ac:dyDescent="0.25">
      <c r="A165" s="442"/>
      <c r="B165" s="29"/>
      <c r="C165" s="75"/>
      <c r="D165" s="535"/>
      <c r="E165" s="535"/>
      <c r="F165" s="20"/>
      <c r="G165" s="537"/>
      <c r="H165" s="538"/>
      <c r="I165" s="10"/>
      <c r="J165" s="443"/>
      <c r="K165" s="45"/>
      <c r="L165" s="56"/>
    </row>
    <row r="166" spans="1:25" ht="15.95" customHeight="1" x14ac:dyDescent="0.25">
      <c r="A166" s="442"/>
      <c r="B166" s="539"/>
      <c r="C166" s="706" t="s">
        <v>252</v>
      </c>
      <c r="D166" s="707"/>
      <c r="E166" s="707"/>
      <c r="F166" s="707"/>
      <c r="G166" s="707"/>
      <c r="H166" s="708"/>
      <c r="I166" s="280"/>
      <c r="J166" s="443"/>
      <c r="K166" s="44"/>
      <c r="L166" s="56"/>
    </row>
    <row r="167" spans="1:25" ht="15.95" customHeight="1" x14ac:dyDescent="0.25">
      <c r="A167" s="442"/>
      <c r="B167" s="302"/>
      <c r="C167" s="548" t="s">
        <v>223</v>
      </c>
      <c r="D167" s="63" t="s">
        <v>227</v>
      </c>
      <c r="E167" s="63" t="s">
        <v>221</v>
      </c>
      <c r="F167" s="63" t="s">
        <v>232</v>
      </c>
      <c r="G167" s="63" t="s">
        <v>233</v>
      </c>
      <c r="H167" s="541" t="s">
        <v>235</v>
      </c>
      <c r="I167" s="280"/>
      <c r="J167" s="443"/>
      <c r="K167" s="45"/>
      <c r="L167" s="56"/>
      <c r="T167" s="315"/>
      <c r="U167" s="315"/>
      <c r="V167" s="315"/>
      <c r="W167" s="315"/>
      <c r="X167" s="315"/>
      <c r="Y167" s="315"/>
    </row>
    <row r="168" spans="1:25" ht="15.95" customHeight="1" x14ac:dyDescent="0.25">
      <c r="A168" s="442"/>
      <c r="B168" s="539"/>
      <c r="C168" s="542">
        <v>663.96</v>
      </c>
      <c r="D168" s="543">
        <v>665.57</v>
      </c>
      <c r="E168" s="543">
        <v>665.44</v>
      </c>
      <c r="F168" s="543">
        <v>665.54</v>
      </c>
      <c r="G168" s="543">
        <v>665.45</v>
      </c>
      <c r="H168" s="544">
        <f>AVERAGE(C168:G168)</f>
        <v>665.19200000000001</v>
      </c>
      <c r="I168" s="280"/>
      <c r="J168" s="443"/>
      <c r="K168" s="44"/>
      <c r="L168" s="56"/>
    </row>
    <row r="169" spans="1:25" ht="15.95" customHeight="1" x14ac:dyDescent="0.25">
      <c r="A169" s="442"/>
      <c r="B169" s="29"/>
      <c r="C169" s="555"/>
      <c r="D169" s="546"/>
      <c r="E169" s="546"/>
      <c r="F169" s="536"/>
      <c r="G169" s="556"/>
      <c r="H169" s="552"/>
      <c r="I169" s="10"/>
      <c r="J169" s="443"/>
      <c r="K169" s="45"/>
      <c r="L169" s="56"/>
      <c r="T169" s="315"/>
      <c r="U169" s="315"/>
      <c r="V169" s="315"/>
      <c r="W169" s="315"/>
      <c r="X169" s="315"/>
      <c r="Y169" s="315"/>
    </row>
    <row r="170" spans="1:25" ht="15.95" customHeight="1" x14ac:dyDescent="0.25">
      <c r="A170" s="442"/>
      <c r="B170" s="539"/>
      <c r="C170" s="706" t="s">
        <v>250</v>
      </c>
      <c r="D170" s="707"/>
      <c r="E170" s="707"/>
      <c r="F170" s="707"/>
      <c r="G170" s="708"/>
      <c r="H170" s="553"/>
      <c r="I170" s="10"/>
      <c r="J170" s="443"/>
      <c r="K170" s="44"/>
      <c r="L170" s="56"/>
    </row>
    <row r="171" spans="1:25" ht="15.95" customHeight="1" x14ac:dyDescent="0.25">
      <c r="A171" s="442"/>
      <c r="B171" s="302"/>
      <c r="C171" s="540">
        <v>1</v>
      </c>
      <c r="D171" s="63">
        <v>2</v>
      </c>
      <c r="E171" s="63">
        <v>3</v>
      </c>
      <c r="F171" s="63">
        <v>4</v>
      </c>
      <c r="G171" s="541" t="s">
        <v>235</v>
      </c>
      <c r="H171" s="554"/>
      <c r="I171" s="10"/>
      <c r="J171" s="443"/>
      <c r="K171" s="45"/>
      <c r="L171" s="56"/>
      <c r="T171" s="315"/>
      <c r="U171" s="315"/>
      <c r="V171" s="315"/>
      <c r="W171" s="315"/>
      <c r="X171" s="315"/>
      <c r="Y171" s="315"/>
    </row>
    <row r="172" spans="1:25" ht="15.95" customHeight="1" x14ac:dyDescent="0.25">
      <c r="A172" s="442"/>
      <c r="B172" s="539"/>
      <c r="C172" s="547">
        <v>657</v>
      </c>
      <c r="D172" s="543">
        <v>657.65</v>
      </c>
      <c r="E172" s="543">
        <v>658.32</v>
      </c>
      <c r="F172" s="543">
        <v>658.44</v>
      </c>
      <c r="G172" s="557">
        <f>AVERAGE(C172:F172)</f>
        <v>657.85250000000008</v>
      </c>
      <c r="H172" s="553"/>
      <c r="I172" s="10"/>
      <c r="J172" s="443"/>
      <c r="K172" s="44"/>
      <c r="L172" s="56"/>
    </row>
    <row r="173" spans="1:25" ht="15.95" customHeight="1" x14ac:dyDescent="0.25">
      <c r="A173" s="442"/>
      <c r="B173" s="29"/>
      <c r="C173" s="69"/>
      <c r="D173" s="31"/>
      <c r="E173" s="31"/>
      <c r="F173" s="25"/>
      <c r="G173" s="448"/>
      <c r="H173" s="435"/>
      <c r="I173" s="10"/>
      <c r="J173" s="443"/>
      <c r="K173" s="45"/>
      <c r="L173" s="56"/>
      <c r="T173" s="315"/>
      <c r="U173" s="315"/>
      <c r="V173" s="315"/>
      <c r="W173" s="315"/>
      <c r="X173" s="315"/>
      <c r="Y173" s="315"/>
    </row>
    <row r="174" spans="1:25" ht="15.95" customHeight="1" x14ac:dyDescent="0.35">
      <c r="A174" s="442"/>
      <c r="B174" s="8"/>
      <c r="C174" s="84" t="s">
        <v>237</v>
      </c>
      <c r="F174" s="64"/>
      <c r="G174" s="448">
        <v>0.5</v>
      </c>
      <c r="H174" s="551" t="s">
        <v>101</v>
      </c>
      <c r="I174" s="10"/>
      <c r="J174" s="443"/>
      <c r="K174" s="45"/>
      <c r="L174" s="56"/>
    </row>
    <row r="175" spans="1:25" ht="15.95" customHeight="1" x14ac:dyDescent="0.35">
      <c r="A175" s="442"/>
      <c r="B175" s="16"/>
      <c r="C175" s="84" t="s">
        <v>238</v>
      </c>
      <c r="F175" s="25"/>
      <c r="G175" s="448">
        <f>17/12</f>
        <v>1.4166666666666667</v>
      </c>
      <c r="H175" s="115" t="s">
        <v>101</v>
      </c>
      <c r="I175" s="10"/>
      <c r="J175" s="443"/>
      <c r="K175" s="45"/>
      <c r="L175" s="56"/>
    </row>
    <row r="176" spans="1:25" ht="15.95" customHeight="1" x14ac:dyDescent="0.35">
      <c r="A176" s="442"/>
      <c r="B176" s="8"/>
      <c r="C176" s="84" t="s">
        <v>239</v>
      </c>
      <c r="F176" s="25"/>
      <c r="G176" s="447">
        <v>33.4</v>
      </c>
      <c r="H176" s="115" t="s">
        <v>101</v>
      </c>
      <c r="I176" s="10"/>
      <c r="J176" s="443"/>
      <c r="K176" s="45"/>
      <c r="L176" s="56"/>
    </row>
    <row r="177" spans="1:12" ht="15.95" customHeight="1" x14ac:dyDescent="0.25">
      <c r="A177" s="442"/>
      <c r="B177" s="8"/>
      <c r="C177" s="65"/>
      <c r="D177" s="25"/>
      <c r="E177" s="16"/>
      <c r="F177" s="25"/>
      <c r="G177" s="9"/>
      <c r="H177" s="123"/>
      <c r="I177" s="10"/>
      <c r="J177" s="443"/>
      <c r="K177" s="45"/>
      <c r="L177" s="56"/>
    </row>
    <row r="178" spans="1:12" ht="15.95" customHeight="1" x14ac:dyDescent="0.25">
      <c r="A178" s="442"/>
      <c r="B178" s="29"/>
      <c r="C178" s="438" t="s">
        <v>224</v>
      </c>
      <c r="D178" s="436">
        <f>((G163*G164)-(G174*G175*G176))/27</f>
        <v>14.264882098765286</v>
      </c>
      <c r="E178" s="439" t="s">
        <v>236</v>
      </c>
      <c r="F178" s="25"/>
      <c r="G178" s="9"/>
      <c r="H178" s="123"/>
      <c r="I178" s="10"/>
      <c r="J178" s="443"/>
      <c r="K178" s="44">
        <f>D178</f>
        <v>14.264882098765286</v>
      </c>
      <c r="L178" s="56"/>
    </row>
    <row r="179" spans="1:12" ht="15.95" customHeight="1" x14ac:dyDescent="0.25">
      <c r="A179" s="442"/>
      <c r="B179" s="10"/>
      <c r="C179" s="10"/>
      <c r="D179" s="10"/>
      <c r="E179" s="10"/>
      <c r="F179" s="10"/>
      <c r="G179" s="10"/>
      <c r="H179" s="10"/>
      <c r="I179" s="10"/>
      <c r="J179" s="443"/>
      <c r="K179" s="44"/>
      <c r="L179" s="56"/>
    </row>
    <row r="180" spans="1:12" ht="15.95" customHeight="1" x14ac:dyDescent="0.25">
      <c r="A180" s="45"/>
      <c r="B180" s="29"/>
      <c r="C180" s="387"/>
      <c r="D180" s="25"/>
      <c r="E180" s="69"/>
      <c r="F180" s="25"/>
      <c r="G180" s="9"/>
      <c r="H180" s="123"/>
      <c r="I180" s="124"/>
      <c r="J180" s="43"/>
      <c r="K180" s="45"/>
      <c r="L180" s="56"/>
    </row>
    <row r="181" spans="1:12" ht="15" customHeight="1" x14ac:dyDescent="0.25">
      <c r="A181" s="349"/>
      <c r="B181" s="29"/>
      <c r="C181" s="29"/>
      <c r="D181" s="29"/>
      <c r="E181" s="29"/>
      <c r="F181" s="29"/>
      <c r="G181" s="29"/>
      <c r="H181" s="29"/>
      <c r="I181" s="29"/>
      <c r="J181" s="33"/>
      <c r="K181" s="44"/>
      <c r="L181" s="56"/>
    </row>
    <row r="182" spans="1:12" ht="15" customHeight="1" x14ac:dyDescent="0.25">
      <c r="A182" s="349"/>
      <c r="B182" s="29"/>
      <c r="C182" s="29"/>
      <c r="D182" s="29"/>
      <c r="E182" s="29"/>
      <c r="F182" s="29"/>
      <c r="G182" s="29"/>
      <c r="H182" s="29"/>
      <c r="I182" s="29"/>
      <c r="J182" s="33"/>
      <c r="K182" s="44"/>
      <c r="L182" s="56"/>
    </row>
    <row r="183" spans="1:12" ht="15" customHeight="1" x14ac:dyDescent="0.25">
      <c r="A183" s="349"/>
      <c r="B183" s="29"/>
      <c r="C183" s="29"/>
      <c r="D183" s="29"/>
      <c r="E183" s="29"/>
      <c r="F183" s="29"/>
      <c r="G183" s="29"/>
      <c r="H183" s="29"/>
      <c r="I183" s="29"/>
      <c r="J183" s="33"/>
      <c r="K183" s="45"/>
      <c r="L183" s="56"/>
    </row>
    <row r="184" spans="1:12" ht="15" customHeight="1" x14ac:dyDescent="0.25">
      <c r="A184" s="349"/>
      <c r="B184" s="29"/>
      <c r="C184" s="29"/>
      <c r="D184" s="29"/>
      <c r="E184" s="29"/>
      <c r="F184" s="29"/>
      <c r="G184" s="29"/>
      <c r="H184" s="29"/>
      <c r="I184" s="29"/>
      <c r="J184" s="33"/>
      <c r="K184" s="45"/>
      <c r="L184" s="56"/>
    </row>
    <row r="185" spans="1:12" ht="15" customHeight="1" x14ac:dyDescent="0.25">
      <c r="A185" s="349"/>
      <c r="B185" s="29"/>
      <c r="C185" s="29"/>
      <c r="D185" s="29"/>
      <c r="E185" s="29"/>
      <c r="F185" s="29"/>
      <c r="G185" s="29"/>
      <c r="H185" s="29"/>
      <c r="I185" s="29"/>
      <c r="J185" s="33"/>
      <c r="K185" s="45"/>
      <c r="L185" s="56"/>
    </row>
    <row r="186" spans="1:12" ht="15" customHeight="1" x14ac:dyDescent="0.25">
      <c r="A186" s="349"/>
      <c r="B186" s="29"/>
      <c r="C186" s="29"/>
      <c r="D186" s="29"/>
      <c r="E186" s="29"/>
      <c r="F186" s="29"/>
      <c r="G186" s="29"/>
      <c r="H186" s="29"/>
      <c r="I186" s="29"/>
      <c r="J186" s="33"/>
      <c r="K186" s="45"/>
      <c r="L186" s="56"/>
    </row>
    <row r="187" spans="1:12" ht="15" customHeight="1" x14ac:dyDescent="0.25">
      <c r="A187" s="349"/>
      <c r="B187" s="29"/>
      <c r="C187" s="29"/>
      <c r="D187" s="29"/>
      <c r="E187" s="29"/>
      <c r="F187" s="29"/>
      <c r="G187" s="29"/>
      <c r="H187" s="29"/>
      <c r="I187" s="29"/>
      <c r="J187" s="33"/>
      <c r="K187" s="44"/>
      <c r="L187" s="56"/>
    </row>
    <row r="188" spans="1:12" ht="15" customHeight="1" x14ac:dyDescent="0.25">
      <c r="A188" s="349"/>
      <c r="B188" s="29"/>
      <c r="C188" s="29"/>
      <c r="D188" s="29"/>
      <c r="E188" s="29"/>
      <c r="F188" s="29"/>
      <c r="G188" s="29"/>
      <c r="H188" s="29"/>
      <c r="I188" s="29"/>
      <c r="J188" s="33"/>
      <c r="K188" s="45"/>
      <c r="L188" s="56"/>
    </row>
    <row r="189" spans="1:12" ht="15" customHeight="1" x14ac:dyDescent="0.25">
      <c r="A189" s="349"/>
      <c r="B189" s="29"/>
      <c r="C189" s="29"/>
      <c r="D189" s="29"/>
      <c r="E189" s="29"/>
      <c r="F189" s="29"/>
      <c r="G189" s="29"/>
      <c r="H189" s="29"/>
      <c r="I189" s="29"/>
      <c r="J189" s="33"/>
      <c r="K189" s="45"/>
      <c r="L189" s="56"/>
    </row>
    <row r="190" spans="1:12" ht="15" customHeight="1" x14ac:dyDescent="0.25">
      <c r="A190" s="349"/>
      <c r="B190" s="408" t="s">
        <v>244</v>
      </c>
      <c r="C190" s="408"/>
      <c r="D190" s="408"/>
      <c r="E190" s="408"/>
      <c r="F190" s="408"/>
      <c r="G190" s="408"/>
      <c r="H190" s="123"/>
      <c r="I190" s="29"/>
      <c r="J190" s="33"/>
      <c r="K190" s="45"/>
      <c r="L190" s="56"/>
    </row>
    <row r="191" spans="1:12" ht="15" customHeight="1" x14ac:dyDescent="0.35">
      <c r="A191" s="349"/>
      <c r="B191" t="s">
        <v>360</v>
      </c>
      <c r="C191" s="387"/>
      <c r="D191" s="25"/>
      <c r="E191" s="69"/>
      <c r="F191" s="25"/>
      <c r="G191" s="9"/>
      <c r="H191" s="123"/>
      <c r="I191" s="29"/>
      <c r="J191" s="33"/>
      <c r="K191" s="45"/>
      <c r="L191" s="56"/>
    </row>
    <row r="192" spans="1:12" ht="15" customHeight="1" x14ac:dyDescent="0.25">
      <c r="A192" s="349"/>
      <c r="B192" t="s">
        <v>219</v>
      </c>
      <c r="C192" s="395"/>
      <c r="D192" s="396"/>
      <c r="E192" s="132"/>
      <c r="F192" s="63"/>
      <c r="G192" s="434"/>
      <c r="H192" s="123"/>
      <c r="I192" s="29"/>
      <c r="J192" s="33"/>
      <c r="K192" s="45"/>
      <c r="L192" s="56"/>
    </row>
    <row r="193" spans="1:27" ht="15" customHeight="1" x14ac:dyDescent="0.35">
      <c r="A193" s="349"/>
      <c r="B193" s="16"/>
      <c r="C193" s="84" t="s">
        <v>361</v>
      </c>
      <c r="D193" s="23"/>
      <c r="E193" s="217"/>
      <c r="F193" s="25"/>
      <c r="G193" s="448">
        <v>161.19999999999999</v>
      </c>
      <c r="H193" s="521" t="s">
        <v>326</v>
      </c>
      <c r="I193" s="29"/>
      <c r="J193" s="33"/>
      <c r="K193" s="45"/>
      <c r="L193" s="56"/>
    </row>
    <row r="194" spans="1:27" ht="15" customHeight="1" x14ac:dyDescent="0.25">
      <c r="A194" s="349"/>
      <c r="B194" s="8"/>
      <c r="C194" s="136" t="s">
        <v>241</v>
      </c>
      <c r="D194" s="404"/>
      <c r="E194" s="8"/>
      <c r="F194" s="9"/>
      <c r="G194" s="447">
        <v>655.20000000000005</v>
      </c>
      <c r="H194" s="7"/>
      <c r="I194" s="29"/>
      <c r="J194" s="33"/>
      <c r="K194" s="45"/>
      <c r="L194" s="56"/>
    </row>
    <row r="195" spans="1:27" ht="15" customHeight="1" x14ac:dyDescent="0.35">
      <c r="A195" s="349"/>
      <c r="B195" s="8"/>
      <c r="C195" s="84" t="s">
        <v>240</v>
      </c>
      <c r="D195" s="18"/>
      <c r="E195" s="18"/>
      <c r="F195" s="25"/>
      <c r="G195" s="150">
        <f>G172-G194</f>
        <v>2.6525000000000318</v>
      </c>
      <c r="H195" s="521" t="s">
        <v>242</v>
      </c>
      <c r="I195" s="29"/>
      <c r="J195" s="33"/>
      <c r="K195" s="44"/>
      <c r="L195" s="56"/>
    </row>
    <row r="196" spans="1:27" ht="15" customHeight="1" x14ac:dyDescent="0.25">
      <c r="A196" s="349"/>
      <c r="B196" s="8"/>
      <c r="C196" s="84"/>
      <c r="D196" s="18"/>
      <c r="E196" s="18"/>
      <c r="F196" s="25"/>
      <c r="G196" s="447"/>
      <c r="H196" s="440"/>
      <c r="I196" s="29"/>
      <c r="J196" s="33"/>
      <c r="K196" s="44"/>
      <c r="L196" s="56"/>
    </row>
    <row r="197" spans="1:27" ht="15" customHeight="1" x14ac:dyDescent="0.25">
      <c r="A197" s="349"/>
      <c r="B197" s="16"/>
      <c r="C197" s="433" t="s">
        <v>225</v>
      </c>
      <c r="D197" s="30">
        <f>G193*G195/27</f>
        <v>15.836407407407595</v>
      </c>
      <c r="E197" s="437" t="s">
        <v>236</v>
      </c>
      <c r="F197" s="25"/>
      <c r="G197" s="18"/>
      <c r="H197" s="7"/>
      <c r="I197" s="29"/>
      <c r="J197" s="33"/>
      <c r="K197" s="44">
        <f>D197</f>
        <v>15.836407407407595</v>
      </c>
      <c r="L197" s="56"/>
    </row>
    <row r="198" spans="1:27" ht="15" customHeight="1" x14ac:dyDescent="0.25">
      <c r="A198" s="45"/>
      <c r="B198" s="8"/>
      <c r="C198" s="18"/>
      <c r="D198" s="18"/>
      <c r="E198" s="18"/>
      <c r="F198" s="9"/>
      <c r="G198" s="18"/>
      <c r="H198" s="7"/>
      <c r="I198" s="124"/>
      <c r="J198" s="43"/>
      <c r="K198" s="45"/>
      <c r="L198" s="56"/>
    </row>
    <row r="199" spans="1:27" ht="15" customHeight="1" x14ac:dyDescent="0.25">
      <c r="A199" s="45"/>
      <c r="B199" s="8"/>
      <c r="C199" s="84"/>
      <c r="D199" s="18"/>
      <c r="E199" s="18"/>
      <c r="F199" s="25"/>
      <c r="G199" s="447"/>
      <c r="H199" s="440"/>
      <c r="I199" s="124"/>
      <c r="J199" s="43"/>
      <c r="K199" s="45"/>
      <c r="L199" s="56"/>
    </row>
    <row r="200" spans="1:27" ht="15" customHeight="1" x14ac:dyDescent="0.25">
      <c r="A200" s="45"/>
      <c r="B200" s="8"/>
      <c r="C200" s="80"/>
      <c r="D200" s="18"/>
      <c r="E200" s="18"/>
      <c r="F200" s="25"/>
      <c r="G200" s="18"/>
      <c r="H200" s="123"/>
      <c r="I200" s="124"/>
      <c r="J200" s="43"/>
      <c r="K200" s="45"/>
      <c r="L200" s="56"/>
    </row>
    <row r="201" spans="1:27" ht="15" customHeight="1" x14ac:dyDescent="0.25">
      <c r="A201" s="45"/>
      <c r="B201" s="8"/>
      <c r="C201" s="84"/>
      <c r="D201" s="18"/>
      <c r="E201" s="18"/>
      <c r="F201" s="25"/>
      <c r="G201" s="447"/>
      <c r="H201" s="440"/>
      <c r="I201" s="124"/>
      <c r="J201" s="43"/>
      <c r="K201" s="45"/>
      <c r="L201" s="56"/>
    </row>
    <row r="202" spans="1:27" ht="15" customHeight="1" x14ac:dyDescent="0.25">
      <c r="A202" s="45"/>
      <c r="B202" s="8"/>
      <c r="C202" s="80"/>
      <c r="D202" s="18"/>
      <c r="E202" s="18"/>
      <c r="F202" s="25"/>
      <c r="G202" s="18"/>
      <c r="H202" s="123"/>
      <c r="I202" s="124"/>
      <c r="J202" s="43"/>
      <c r="K202" s="45"/>
      <c r="L202" s="56"/>
    </row>
    <row r="203" spans="1:27" ht="15" customHeight="1" thickBot="1" x14ac:dyDescent="0.3">
      <c r="A203" s="45"/>
      <c r="B203" s="8"/>
      <c r="C203" s="574"/>
      <c r="D203" s="18"/>
      <c r="E203" s="18"/>
      <c r="F203" s="9"/>
      <c r="G203" s="447"/>
      <c r="H203" s="441"/>
      <c r="I203" s="403"/>
      <c r="J203" s="43"/>
      <c r="K203" s="45"/>
      <c r="L203" s="56"/>
    </row>
    <row r="204" spans="1:27" ht="15.95" customHeight="1" thickBot="1" x14ac:dyDescent="0.3">
      <c r="A204" s="692" t="s">
        <v>12</v>
      </c>
      <c r="B204" s="694"/>
      <c r="C204" s="694"/>
      <c r="D204" s="694"/>
      <c r="E204" s="694"/>
      <c r="F204" s="694"/>
      <c r="G204" s="694"/>
      <c r="H204" s="694"/>
      <c r="I204" s="694"/>
      <c r="J204" s="695"/>
      <c r="K204" s="644">
        <f>SUM(K109:K203)</f>
        <v>29.635689839506213</v>
      </c>
      <c r="L204" s="59"/>
      <c r="U204" s="215"/>
      <c r="V204" s="217"/>
      <c r="W204" s="217"/>
      <c r="X204" s="217"/>
      <c r="Y204" s="129"/>
      <c r="Z204" s="217"/>
      <c r="AA204" s="520"/>
    </row>
    <row r="205" spans="1:27" ht="15" customHeight="1" x14ac:dyDescent="0.4">
      <c r="A205" s="87" t="s">
        <v>0</v>
      </c>
      <c r="B205" s="88"/>
      <c r="C205" s="89"/>
      <c r="D205" s="90" t="s">
        <v>2</v>
      </c>
      <c r="E205" s="118" t="s">
        <v>312</v>
      </c>
      <c r="F205" s="90" t="s">
        <v>4</v>
      </c>
      <c r="G205" s="91">
        <v>45153</v>
      </c>
      <c r="H205" s="90" t="s">
        <v>5</v>
      </c>
      <c r="I205" s="696" t="s">
        <v>96</v>
      </c>
      <c r="J205" s="697"/>
      <c r="K205" s="89"/>
      <c r="L205" s="92"/>
    </row>
    <row r="206" spans="1:27" ht="15" customHeight="1" x14ac:dyDescent="0.4">
      <c r="A206" s="93" t="s">
        <v>1</v>
      </c>
      <c r="B206" s="82"/>
      <c r="D206" s="1" t="s">
        <v>3</v>
      </c>
      <c r="E206" s="314" t="s">
        <v>393</v>
      </c>
      <c r="F206" s="1" t="s">
        <v>4</v>
      </c>
      <c r="G206" s="432">
        <v>45323</v>
      </c>
      <c r="H206" s="2"/>
      <c r="I206" s="698"/>
      <c r="J206" s="699"/>
      <c r="L206" s="83"/>
    </row>
    <row r="207" spans="1:27" ht="9.75" customHeight="1" x14ac:dyDescent="0.25">
      <c r="A207" s="51"/>
      <c r="L207" s="83"/>
    </row>
    <row r="208" spans="1:27" ht="20.100000000000001" customHeight="1" x14ac:dyDescent="0.25">
      <c r="A208" s="119" t="s">
        <v>7</v>
      </c>
      <c r="B208" s="84"/>
      <c r="C208" s="700">
        <v>110810</v>
      </c>
      <c r="D208" s="700"/>
      <c r="E208" s="85" t="s">
        <v>76</v>
      </c>
      <c r="F208" s="700" t="s">
        <v>186</v>
      </c>
      <c r="G208" s="700"/>
      <c r="H208" s="85" t="s">
        <v>10</v>
      </c>
      <c r="I208" s="701" t="s">
        <v>346</v>
      </c>
      <c r="J208" s="701"/>
      <c r="K208" s="701"/>
      <c r="L208" s="702"/>
    </row>
    <row r="209" spans="1:27" ht="20.100000000000001" customHeight="1" x14ac:dyDescent="0.25">
      <c r="A209" s="119" t="s">
        <v>9</v>
      </c>
      <c r="B209" s="84"/>
      <c r="C209" s="703" t="s">
        <v>97</v>
      </c>
      <c r="D209" s="703"/>
      <c r="E209" s="703"/>
      <c r="F209" s="703"/>
      <c r="G209" s="703"/>
      <c r="H209" s="703"/>
      <c r="I209" s="703"/>
      <c r="J209" s="703"/>
      <c r="K209" s="84" t="s">
        <v>8</v>
      </c>
      <c r="L209" s="86" t="s">
        <v>69</v>
      </c>
    </row>
    <row r="210" spans="1:27" ht="20.100000000000001" customHeight="1" thickBot="1" x14ac:dyDescent="0.3">
      <c r="A210" s="51"/>
      <c r="L210" s="83"/>
    </row>
    <row r="211" spans="1:27" ht="15" customHeight="1" thickBot="1" x14ac:dyDescent="0.3">
      <c r="A211" s="688" t="s">
        <v>16</v>
      </c>
      <c r="B211" s="690"/>
      <c r="C211" s="690"/>
      <c r="D211" s="690"/>
      <c r="E211" s="690"/>
      <c r="F211" s="690"/>
      <c r="G211" s="690"/>
      <c r="H211" s="690"/>
      <c r="I211" s="690"/>
      <c r="J211" s="691"/>
      <c r="K211" s="94" t="s">
        <v>11</v>
      </c>
      <c r="L211" s="54" t="s">
        <v>12</v>
      </c>
    </row>
    <row r="212" spans="1:27" ht="15.95" customHeight="1" x14ac:dyDescent="0.25">
      <c r="A212" s="635"/>
      <c r="B212" s="636" t="s">
        <v>372</v>
      </c>
      <c r="C212" s="637"/>
      <c r="D212" s="638"/>
      <c r="E212" s="522"/>
      <c r="F212" s="20"/>
      <c r="G212" s="20"/>
      <c r="H212" s="639"/>
      <c r="I212" s="640"/>
      <c r="J212" s="641"/>
      <c r="K212" s="44"/>
      <c r="L212" s="56"/>
    </row>
    <row r="213" spans="1:27" ht="15.95" customHeight="1" x14ac:dyDescent="0.25">
      <c r="A213" s="349"/>
      <c r="B213" s="439" t="s">
        <v>243</v>
      </c>
      <c r="C213" s="23"/>
      <c r="D213" s="23"/>
      <c r="E213" s="23"/>
      <c r="F213" s="25"/>
      <c r="G213" s="23"/>
      <c r="H213" s="69"/>
      <c r="I213" s="31"/>
      <c r="J213" s="571"/>
      <c r="K213" s="561"/>
      <c r="L213" s="303"/>
    </row>
    <row r="214" spans="1:27" ht="15.95" customHeight="1" x14ac:dyDescent="0.25">
      <c r="A214" s="349"/>
      <c r="B214" s="7" t="s">
        <v>245</v>
      </c>
      <c r="C214" s="18"/>
      <c r="D214" s="18"/>
      <c r="E214" s="18"/>
      <c r="F214" s="25"/>
      <c r="G214" s="18"/>
      <c r="H214" s="7"/>
      <c r="I214" s="29"/>
      <c r="J214" s="33"/>
      <c r="K214" s="45"/>
      <c r="L214" s="303"/>
    </row>
    <row r="215" spans="1:27" ht="15.95" customHeight="1" x14ac:dyDescent="0.35">
      <c r="A215" s="349"/>
      <c r="B215" t="s">
        <v>322</v>
      </c>
      <c r="C215" s="387"/>
      <c r="D215" s="25"/>
      <c r="E215" s="69"/>
      <c r="F215" s="25"/>
      <c r="G215" s="9"/>
      <c r="H215" s="123"/>
      <c r="I215" s="29"/>
      <c r="J215" s="33"/>
      <c r="K215" s="45"/>
      <c r="L215" s="303"/>
    </row>
    <row r="216" spans="1:27" ht="15.95" customHeight="1" x14ac:dyDescent="0.25">
      <c r="A216" s="349"/>
      <c r="B216" t="s">
        <v>219</v>
      </c>
      <c r="C216" s="139"/>
      <c r="D216" s="9"/>
      <c r="E216" s="8"/>
      <c r="F216" s="9"/>
      <c r="G216" s="9"/>
      <c r="H216" s="402"/>
      <c r="I216" s="29"/>
      <c r="J216" s="33"/>
      <c r="K216" s="45"/>
      <c r="L216" s="303"/>
    </row>
    <row r="217" spans="1:27" ht="15.95" customHeight="1" x14ac:dyDescent="0.35">
      <c r="A217" s="349"/>
      <c r="B217" s="35"/>
      <c r="C217" s="84" t="s">
        <v>246</v>
      </c>
      <c r="D217" s="73"/>
      <c r="E217" s="8"/>
      <c r="F217" s="9"/>
      <c r="G217" s="450">
        <v>1.5</v>
      </c>
      <c r="H217" s="441" t="s">
        <v>101</v>
      </c>
      <c r="I217" s="29"/>
      <c r="J217" s="33"/>
      <c r="K217" s="45"/>
      <c r="L217" s="303"/>
    </row>
    <row r="218" spans="1:27" ht="15.95" customHeight="1" x14ac:dyDescent="0.35">
      <c r="A218" s="349"/>
      <c r="B218" s="8"/>
      <c r="C218" s="84" t="s">
        <v>323</v>
      </c>
      <c r="D218" s="404"/>
      <c r="E218" s="8"/>
      <c r="F218" s="9"/>
      <c r="G218" s="450">
        <v>133.66999999999999</v>
      </c>
      <c r="H218" s="7" t="s">
        <v>326</v>
      </c>
      <c r="I218" s="29"/>
      <c r="J218" s="33"/>
      <c r="K218" s="45"/>
      <c r="L218" s="303"/>
    </row>
    <row r="219" spans="1:27" ht="15.95" customHeight="1" x14ac:dyDescent="0.25">
      <c r="A219" s="349"/>
      <c r="B219" s="29"/>
      <c r="C219" s="433" t="s">
        <v>225</v>
      </c>
      <c r="D219" s="30">
        <f>G217*G218/27</f>
        <v>7.4261111111111111</v>
      </c>
      <c r="E219" s="437" t="s">
        <v>236</v>
      </c>
      <c r="F219" s="9"/>
      <c r="G219" s="9"/>
      <c r="H219" s="402"/>
      <c r="I219" s="29"/>
      <c r="J219" s="33"/>
      <c r="K219" s="44">
        <f>D219</f>
        <v>7.4261111111111111</v>
      </c>
      <c r="L219" s="303"/>
    </row>
    <row r="220" spans="1:27" ht="15.95" customHeight="1" x14ac:dyDescent="0.25">
      <c r="A220" s="349"/>
      <c r="B220" s="9"/>
      <c r="F220" s="9"/>
      <c r="G220" s="9"/>
      <c r="H220" s="9"/>
      <c r="I220" s="29"/>
      <c r="J220" s="33"/>
      <c r="L220" s="303"/>
    </row>
    <row r="221" spans="1:27" ht="15.95" customHeight="1" x14ac:dyDescent="0.25">
      <c r="A221" s="349"/>
      <c r="B221" s="29"/>
      <c r="C221" s="140"/>
      <c r="D221" s="9"/>
      <c r="E221" s="7"/>
      <c r="F221" s="9"/>
      <c r="G221" s="9"/>
      <c r="H221" s="402"/>
      <c r="I221" s="29"/>
      <c r="J221" s="33"/>
      <c r="K221" s="44"/>
      <c r="L221" s="303"/>
      <c r="U221" s="215"/>
      <c r="V221" s="217"/>
      <c r="W221" s="217"/>
      <c r="X221" s="217"/>
      <c r="Y221" s="129"/>
      <c r="Z221" s="217"/>
      <c r="AA221" s="84"/>
    </row>
    <row r="222" spans="1:27" ht="15.95" customHeight="1" x14ac:dyDescent="0.25">
      <c r="A222" s="349"/>
      <c r="B222" s="405"/>
      <c r="C222" s="405"/>
      <c r="D222" s="405"/>
      <c r="E222" s="405"/>
      <c r="F222" s="405"/>
      <c r="G222" s="405"/>
      <c r="H222" s="403"/>
      <c r="I222" s="47"/>
      <c r="J222" s="43"/>
      <c r="K222" s="45"/>
      <c r="L222" s="303"/>
      <c r="U222" s="215"/>
      <c r="V222" s="217"/>
      <c r="W222" s="217"/>
      <c r="X222" s="217"/>
      <c r="Y222" s="129"/>
      <c r="Z222" s="217"/>
      <c r="AA222" s="520"/>
    </row>
    <row r="223" spans="1:27" ht="15.95" customHeight="1" x14ac:dyDescent="0.25">
      <c r="A223" s="349"/>
      <c r="B223" s="406"/>
      <c r="C223" s="405"/>
      <c r="D223" s="405"/>
      <c r="E223" s="405"/>
      <c r="F223" s="405"/>
      <c r="G223" s="405"/>
      <c r="H223" s="403"/>
      <c r="I223" s="47"/>
      <c r="J223" s="43"/>
      <c r="K223" s="45"/>
      <c r="L223" s="303"/>
      <c r="U223" s="215"/>
      <c r="V223" s="217"/>
      <c r="W223" s="217"/>
      <c r="X223" s="217"/>
      <c r="Y223" s="129"/>
      <c r="Z223" s="217"/>
      <c r="AA223" s="520"/>
    </row>
    <row r="224" spans="1:27" ht="15.95" customHeight="1" x14ac:dyDescent="0.25">
      <c r="A224" s="349"/>
      <c r="B224" s="21"/>
      <c r="C224" s="70"/>
      <c r="D224" s="20"/>
      <c r="E224" s="21"/>
      <c r="F224" s="21"/>
      <c r="G224" s="21"/>
      <c r="H224" s="21"/>
      <c r="I224" s="71"/>
      <c r="J224" s="26"/>
      <c r="K224" s="52"/>
      <c r="L224" s="303"/>
      <c r="U224" s="215"/>
      <c r="V224" s="217"/>
      <c r="W224" s="217"/>
      <c r="X224" s="217"/>
      <c r="Y224" s="129"/>
      <c r="Z224" s="217"/>
      <c r="AA224" s="520"/>
    </row>
    <row r="225" spans="1:27" ht="15.95" customHeight="1" x14ac:dyDescent="0.25">
      <c r="A225" s="349"/>
      <c r="B225" s="29"/>
      <c r="C225" s="29"/>
      <c r="D225" s="29"/>
      <c r="E225" s="29"/>
      <c r="F225" s="29"/>
      <c r="G225" s="29"/>
      <c r="H225" s="29"/>
      <c r="I225" s="29"/>
      <c r="J225" s="302"/>
      <c r="K225" s="303"/>
      <c r="L225" s="303"/>
      <c r="U225" s="215"/>
      <c r="V225" s="217"/>
      <c r="W225" s="217"/>
      <c r="X225" s="217"/>
      <c r="Y225" s="129"/>
      <c r="Z225" s="217"/>
      <c r="AA225" s="520"/>
    </row>
    <row r="226" spans="1:27" ht="15.95" customHeight="1" x14ac:dyDescent="0.25">
      <c r="A226" s="349"/>
      <c r="B226" s="405"/>
      <c r="C226" s="405"/>
      <c r="D226" s="405"/>
      <c r="E226" s="405"/>
      <c r="F226" s="405"/>
      <c r="G226" s="405"/>
      <c r="H226" s="403"/>
      <c r="I226" s="47"/>
      <c r="J226" s="43"/>
      <c r="K226" s="45"/>
      <c r="L226" s="303"/>
      <c r="U226" s="215"/>
      <c r="V226" s="217"/>
      <c r="W226" s="217"/>
      <c r="X226" s="217"/>
      <c r="Y226" s="129"/>
      <c r="Z226" s="217"/>
      <c r="AA226" s="520"/>
    </row>
    <row r="227" spans="1:27" ht="15" customHeight="1" x14ac:dyDescent="0.25">
      <c r="A227" s="570"/>
      <c r="B227" s="406"/>
      <c r="C227" s="405"/>
      <c r="D227" s="405"/>
      <c r="E227" s="405"/>
      <c r="F227" s="405"/>
      <c r="G227" s="405"/>
      <c r="H227" s="403"/>
      <c r="I227" s="47"/>
      <c r="J227" s="43"/>
      <c r="K227" s="45"/>
      <c r="L227" s="55"/>
    </row>
    <row r="228" spans="1:27" ht="15" customHeight="1" x14ac:dyDescent="0.25">
      <c r="A228" s="349"/>
      <c r="B228" s="21"/>
      <c r="C228" s="70"/>
      <c r="D228" s="20"/>
      <c r="E228" s="21"/>
      <c r="F228" s="21"/>
      <c r="G228" s="21"/>
      <c r="H228" s="21"/>
      <c r="I228" s="71"/>
      <c r="J228" s="26"/>
      <c r="K228" s="52"/>
      <c r="L228" s="56"/>
    </row>
    <row r="229" spans="1:27" ht="15" customHeight="1" x14ac:dyDescent="0.25">
      <c r="A229" s="349"/>
      <c r="B229" s="29"/>
      <c r="C229" s="29"/>
      <c r="D229" s="29"/>
      <c r="E229" s="29"/>
      <c r="F229" s="29"/>
      <c r="G229" s="29"/>
      <c r="H229" s="29"/>
      <c r="I229" s="29"/>
      <c r="J229" s="302"/>
      <c r="K229" s="303"/>
      <c r="L229" s="56"/>
    </row>
    <row r="230" spans="1:27" ht="15" customHeight="1" x14ac:dyDescent="0.25">
      <c r="A230" s="349"/>
      <c r="B230" s="405"/>
      <c r="C230" s="405"/>
      <c r="D230" s="405"/>
      <c r="E230" s="405"/>
      <c r="F230" s="405"/>
      <c r="G230" s="405"/>
      <c r="H230" s="403"/>
      <c r="I230" s="47"/>
      <c r="J230" s="43"/>
      <c r="K230" s="45"/>
      <c r="L230" s="56"/>
    </row>
    <row r="231" spans="1:27" ht="15" customHeight="1" x14ac:dyDescent="0.25">
      <c r="A231" s="349"/>
      <c r="B231" s="406"/>
      <c r="C231" s="405"/>
      <c r="D231" s="405"/>
      <c r="E231" s="405"/>
      <c r="F231" s="405"/>
      <c r="G231" s="405"/>
      <c r="H231" s="403"/>
      <c r="I231" s="47"/>
      <c r="J231" s="43"/>
      <c r="K231" s="45"/>
      <c r="L231" s="56"/>
    </row>
    <row r="232" spans="1:27" ht="15" customHeight="1" x14ac:dyDescent="0.25">
      <c r="A232" s="349"/>
      <c r="B232" s="21"/>
      <c r="C232" s="70"/>
      <c r="D232" s="20"/>
      <c r="E232" s="21"/>
      <c r="F232" s="21"/>
      <c r="G232" s="21"/>
      <c r="H232" s="21"/>
      <c r="I232" s="71"/>
      <c r="J232" s="26"/>
      <c r="K232" s="52"/>
      <c r="L232" s="56"/>
    </row>
    <row r="233" spans="1:27" ht="15" customHeight="1" x14ac:dyDescent="0.25">
      <c r="A233" s="349"/>
      <c r="B233" s="29"/>
      <c r="C233" s="29"/>
      <c r="D233" s="29"/>
      <c r="E233" s="29"/>
      <c r="F233" s="29"/>
      <c r="G233" s="29"/>
      <c r="H233" s="29"/>
      <c r="I233" s="29"/>
      <c r="J233" s="302"/>
      <c r="K233" s="303"/>
      <c r="L233" s="56"/>
    </row>
    <row r="234" spans="1:27" ht="15" customHeight="1" x14ac:dyDescent="0.25">
      <c r="A234" s="349"/>
      <c r="B234" s="7" t="s">
        <v>247</v>
      </c>
      <c r="C234" s="18"/>
      <c r="D234" s="18"/>
      <c r="E234" s="18"/>
      <c r="F234" s="25"/>
      <c r="G234" s="18"/>
      <c r="H234" s="7"/>
      <c r="I234" s="29"/>
      <c r="J234" s="33"/>
      <c r="K234" s="44"/>
      <c r="L234" s="56"/>
    </row>
    <row r="235" spans="1:27" ht="15" customHeight="1" x14ac:dyDescent="0.35">
      <c r="A235" s="642"/>
      <c r="B235" t="s">
        <v>324</v>
      </c>
      <c r="C235" s="387"/>
      <c r="D235" s="25"/>
      <c r="E235" s="69"/>
      <c r="F235" s="25"/>
      <c r="G235" s="9"/>
      <c r="H235" s="123"/>
      <c r="I235" s="29"/>
      <c r="J235" s="33"/>
      <c r="K235" s="44"/>
      <c r="L235" s="56"/>
    </row>
    <row r="236" spans="1:27" ht="15.95" customHeight="1" x14ac:dyDescent="0.25">
      <c r="A236" s="45"/>
      <c r="B236" t="s">
        <v>219</v>
      </c>
      <c r="C236" s="139"/>
      <c r="D236" s="9"/>
      <c r="E236" s="8"/>
      <c r="F236" s="9"/>
      <c r="G236" s="9"/>
      <c r="H236" s="402"/>
      <c r="I236" s="29"/>
      <c r="J236" s="33"/>
      <c r="K236" s="45"/>
      <c r="L236" s="56"/>
    </row>
    <row r="237" spans="1:27" ht="15.95" customHeight="1" x14ac:dyDescent="0.35">
      <c r="A237" s="45"/>
      <c r="B237" s="35"/>
      <c r="C237" s="84" t="s">
        <v>248</v>
      </c>
      <c r="D237" s="73"/>
      <c r="E237" s="8"/>
      <c r="F237" s="9"/>
      <c r="G237" s="450">
        <v>1.5</v>
      </c>
      <c r="H237" s="441" t="s">
        <v>101</v>
      </c>
      <c r="I237" s="29"/>
      <c r="J237" s="33"/>
      <c r="K237" s="45"/>
      <c r="L237" s="56"/>
    </row>
    <row r="238" spans="1:27" ht="15.95" customHeight="1" x14ac:dyDescent="0.35">
      <c r="A238" s="52"/>
      <c r="B238" s="8"/>
      <c r="C238" s="84" t="s">
        <v>325</v>
      </c>
      <c r="D238" s="9"/>
      <c r="E238" s="29"/>
      <c r="F238" s="9"/>
      <c r="G238" s="450">
        <v>105</v>
      </c>
      <c r="H238" s="441" t="s">
        <v>326</v>
      </c>
      <c r="I238" s="29"/>
      <c r="J238" s="33"/>
      <c r="K238" s="45"/>
      <c r="L238" s="56"/>
    </row>
    <row r="239" spans="1:27" ht="15.95" customHeight="1" x14ac:dyDescent="0.25">
      <c r="A239" s="642"/>
      <c r="B239" s="8"/>
      <c r="C239" s="433" t="s">
        <v>225</v>
      </c>
      <c r="D239" s="30">
        <f>G237*G238/27</f>
        <v>5.833333333333333</v>
      </c>
      <c r="E239" s="437" t="s">
        <v>236</v>
      </c>
      <c r="F239" s="9"/>
      <c r="G239" s="18"/>
      <c r="H239" s="7"/>
      <c r="I239" s="29"/>
      <c r="J239" s="33"/>
      <c r="K239" s="44">
        <f>D239</f>
        <v>5.833333333333333</v>
      </c>
      <c r="L239" s="56"/>
    </row>
    <row r="240" spans="1:27" ht="15.95" customHeight="1" x14ac:dyDescent="0.25">
      <c r="A240" s="45"/>
      <c r="B240" s="29"/>
      <c r="F240" s="9"/>
      <c r="G240" s="9"/>
      <c r="H240" s="402"/>
      <c r="I240" s="29"/>
      <c r="J240" s="33"/>
      <c r="L240" s="56"/>
    </row>
    <row r="241" spans="1:27" ht="15.95" customHeight="1" x14ac:dyDescent="0.25">
      <c r="A241" s="45"/>
      <c r="B241" s="9"/>
      <c r="C241" s="433"/>
      <c r="D241" s="30"/>
      <c r="E241" s="437"/>
      <c r="F241" s="9"/>
      <c r="G241" s="9"/>
      <c r="H241" s="9"/>
      <c r="I241" s="29"/>
      <c r="J241" s="33"/>
      <c r="L241" s="56"/>
    </row>
    <row r="242" spans="1:27" ht="15.95" customHeight="1" x14ac:dyDescent="0.25">
      <c r="A242" s="52"/>
      <c r="B242" s="9"/>
      <c r="F242" s="9"/>
      <c r="G242" s="9"/>
      <c r="H242" s="9"/>
      <c r="I242" s="10"/>
      <c r="J242" s="443"/>
      <c r="L242" s="56"/>
    </row>
    <row r="243" spans="1:27" ht="15.95" customHeight="1" x14ac:dyDescent="0.25">
      <c r="A243" s="642"/>
      <c r="B243" s="405"/>
      <c r="C243" s="405"/>
      <c r="D243" s="405"/>
      <c r="E243" s="405"/>
      <c r="F243" s="405"/>
      <c r="G243" s="405"/>
      <c r="H243" s="403"/>
      <c r="I243" s="47"/>
      <c r="J243" s="43"/>
      <c r="K243" s="45"/>
      <c r="L243" s="56"/>
    </row>
    <row r="244" spans="1:27" ht="15.95" customHeight="1" x14ac:dyDescent="0.25">
      <c r="A244" s="45"/>
      <c r="B244" s="406"/>
      <c r="C244" s="405"/>
      <c r="D244" s="405"/>
      <c r="E244" s="405"/>
      <c r="F244" s="405"/>
      <c r="G244" s="405"/>
      <c r="H244" s="403"/>
      <c r="I244" s="47"/>
      <c r="J244" s="43"/>
      <c r="K244" s="45"/>
      <c r="L244" s="56"/>
    </row>
    <row r="245" spans="1:27" ht="15.95" customHeight="1" x14ac:dyDescent="0.25">
      <c r="A245" s="45"/>
      <c r="B245" s="21"/>
      <c r="C245" s="70"/>
      <c r="D245" s="20"/>
      <c r="E245" s="21"/>
      <c r="F245" s="21"/>
      <c r="G245" s="21"/>
      <c r="H245" s="21"/>
      <c r="I245" s="71"/>
      <c r="J245" s="26"/>
      <c r="K245" s="52"/>
      <c r="L245" s="57"/>
    </row>
    <row r="246" spans="1:27" ht="15.95" customHeight="1" x14ac:dyDescent="0.25">
      <c r="A246" s="52"/>
      <c r="B246" s="29"/>
      <c r="C246" s="29"/>
      <c r="D246" s="29"/>
      <c r="E246" s="29"/>
      <c r="F246" s="29"/>
      <c r="G246" s="29"/>
      <c r="H246" s="29"/>
      <c r="I246" s="29"/>
      <c r="J246" s="302"/>
      <c r="K246" s="303"/>
      <c r="L246" s="576"/>
    </row>
    <row r="247" spans="1:27" ht="15.95" customHeight="1" x14ac:dyDescent="0.25">
      <c r="A247" s="642"/>
      <c r="B247" s="405"/>
      <c r="C247" s="405"/>
      <c r="D247" s="405"/>
      <c r="E247" s="405"/>
      <c r="F247" s="405"/>
      <c r="G247" s="405"/>
      <c r="H247" s="403"/>
      <c r="I247" s="47"/>
      <c r="J247" s="43"/>
      <c r="K247" s="45"/>
      <c r="L247" s="56"/>
    </row>
    <row r="248" spans="1:27" ht="15" customHeight="1" x14ac:dyDescent="0.25">
      <c r="A248" s="349"/>
      <c r="B248" s="406"/>
      <c r="C248" s="405"/>
      <c r="D248" s="405"/>
      <c r="E248" s="405"/>
      <c r="F248" s="405"/>
      <c r="G248" s="405"/>
      <c r="H248" s="403"/>
      <c r="I248" s="47"/>
      <c r="J248" s="43"/>
      <c r="K248" s="45"/>
      <c r="L248" s="56"/>
    </row>
    <row r="249" spans="1:27" ht="15" customHeight="1" x14ac:dyDescent="0.25">
      <c r="A249" s="349"/>
      <c r="B249" s="21"/>
      <c r="C249" s="70"/>
      <c r="D249" s="20"/>
      <c r="E249" s="21"/>
      <c r="F249" s="21"/>
      <c r="G249" s="21"/>
      <c r="H249" s="21"/>
      <c r="I249" s="71"/>
      <c r="J249" s="26"/>
      <c r="K249" s="52"/>
      <c r="L249" s="57"/>
    </row>
    <row r="250" spans="1:27" ht="15" customHeight="1" x14ac:dyDescent="0.25">
      <c r="A250" s="575"/>
      <c r="B250" s="29"/>
      <c r="C250" s="29"/>
      <c r="D250" s="29"/>
      <c r="E250" s="29"/>
      <c r="F250" s="29"/>
      <c r="G250" s="29"/>
      <c r="H250" s="29"/>
      <c r="I250" s="29"/>
      <c r="J250" s="302"/>
      <c r="K250" s="303"/>
      <c r="L250" s="576"/>
    </row>
    <row r="251" spans="1:27" ht="15" customHeight="1" x14ac:dyDescent="0.25">
      <c r="A251" s="349"/>
      <c r="B251" s="405"/>
      <c r="C251" s="405"/>
      <c r="D251" s="405"/>
      <c r="E251" s="405"/>
      <c r="F251" s="405"/>
      <c r="G251" s="405"/>
      <c r="H251" s="403"/>
      <c r="I251" s="47"/>
      <c r="J251" s="43"/>
      <c r="K251" s="45"/>
      <c r="L251" s="56"/>
    </row>
    <row r="252" spans="1:27" ht="15" customHeight="1" x14ac:dyDescent="0.25">
      <c r="A252" s="349"/>
      <c r="B252" s="406"/>
      <c r="C252" s="405"/>
      <c r="D252" s="405"/>
      <c r="E252" s="405"/>
      <c r="F252" s="405"/>
      <c r="G252" s="405"/>
      <c r="H252" s="403"/>
      <c r="I252" s="47"/>
      <c r="J252" s="43"/>
      <c r="K252" s="45"/>
      <c r="L252" s="56"/>
    </row>
    <row r="253" spans="1:27" ht="15" customHeight="1" thickBot="1" x14ac:dyDescent="0.3">
      <c r="A253" s="349"/>
      <c r="B253" s="21"/>
      <c r="C253" s="70"/>
      <c r="D253" s="20"/>
      <c r="E253" s="21"/>
      <c r="F253" s="21"/>
      <c r="G253" s="21"/>
      <c r="H253" s="21"/>
      <c r="I253" s="71"/>
      <c r="J253" s="26"/>
      <c r="K253" s="52"/>
      <c r="L253" s="57"/>
    </row>
    <row r="254" spans="1:27" ht="15.95" customHeight="1" thickBot="1" x14ac:dyDescent="0.3">
      <c r="A254" s="692" t="s">
        <v>12</v>
      </c>
      <c r="B254" s="694"/>
      <c r="C254" s="694"/>
      <c r="D254" s="694"/>
      <c r="E254" s="694"/>
      <c r="F254" s="694"/>
      <c r="G254" s="694"/>
      <c r="H254" s="694"/>
      <c r="I254" s="694"/>
      <c r="J254" s="695"/>
      <c r="K254" s="644">
        <f>SUM(K211:K253)</f>
        <v>13.259444444444444</v>
      </c>
      <c r="L254" s="59"/>
      <c r="U254" s="215"/>
      <c r="V254" s="217"/>
      <c r="W254" s="217"/>
      <c r="X254" s="217"/>
      <c r="Y254" s="129"/>
      <c r="Z254" s="217"/>
      <c r="AA254" s="520"/>
    </row>
    <row r="255" spans="1:27" ht="15" customHeight="1" x14ac:dyDescent="0.4">
      <c r="A255" s="87" t="s">
        <v>0</v>
      </c>
      <c r="B255" s="88"/>
      <c r="C255" s="89"/>
      <c r="D255" s="90" t="s">
        <v>2</v>
      </c>
      <c r="E255" s="118" t="s">
        <v>312</v>
      </c>
      <c r="F255" s="90" t="s">
        <v>4</v>
      </c>
      <c r="G255" s="91">
        <v>45153</v>
      </c>
      <c r="H255" s="90" t="s">
        <v>5</v>
      </c>
      <c r="I255" s="696" t="s">
        <v>96</v>
      </c>
      <c r="J255" s="697"/>
      <c r="K255" s="89"/>
      <c r="L255" s="92"/>
    </row>
    <row r="256" spans="1:27" ht="15" customHeight="1" x14ac:dyDescent="0.4">
      <c r="A256" s="93" t="s">
        <v>1</v>
      </c>
      <c r="B256" s="82"/>
      <c r="D256" s="1" t="s">
        <v>3</v>
      </c>
      <c r="E256" s="314" t="s">
        <v>393</v>
      </c>
      <c r="F256" s="1" t="s">
        <v>4</v>
      </c>
      <c r="G256" s="432">
        <v>45323</v>
      </c>
      <c r="H256" s="2"/>
      <c r="I256" s="698"/>
      <c r="J256" s="699"/>
      <c r="L256" s="83"/>
    </row>
    <row r="257" spans="1:12" ht="9.75" customHeight="1" x14ac:dyDescent="0.25">
      <c r="A257" s="51"/>
      <c r="L257" s="83"/>
    </row>
    <row r="258" spans="1:12" ht="20.100000000000001" customHeight="1" x14ac:dyDescent="0.25">
      <c r="A258" s="119" t="s">
        <v>7</v>
      </c>
      <c r="B258" s="84"/>
      <c r="C258" s="700">
        <v>110810</v>
      </c>
      <c r="D258" s="700"/>
      <c r="E258" s="85" t="s">
        <v>76</v>
      </c>
      <c r="F258" s="700" t="s">
        <v>186</v>
      </c>
      <c r="G258" s="700"/>
      <c r="H258" s="85" t="s">
        <v>10</v>
      </c>
      <c r="I258" s="701" t="s">
        <v>346</v>
      </c>
      <c r="J258" s="701"/>
      <c r="K258" s="701"/>
      <c r="L258" s="702"/>
    </row>
    <row r="259" spans="1:12" ht="20.100000000000001" customHeight="1" x14ac:dyDescent="0.25">
      <c r="A259" s="119" t="s">
        <v>9</v>
      </c>
      <c r="B259" s="84"/>
      <c r="C259" s="703" t="s">
        <v>97</v>
      </c>
      <c r="D259" s="703"/>
      <c r="E259" s="703"/>
      <c r="F259" s="703"/>
      <c r="G259" s="703"/>
      <c r="H259" s="703"/>
      <c r="I259" s="703"/>
      <c r="J259" s="703"/>
      <c r="K259" s="84" t="s">
        <v>8</v>
      </c>
      <c r="L259" s="86" t="s">
        <v>69</v>
      </c>
    </row>
    <row r="260" spans="1:12" ht="20.100000000000001" customHeight="1" thickBot="1" x14ac:dyDescent="0.3">
      <c r="A260" s="51"/>
      <c r="L260" s="83"/>
    </row>
    <row r="261" spans="1:12" ht="15" customHeight="1" thickBot="1" x14ac:dyDescent="0.3">
      <c r="A261" s="688" t="s">
        <v>16</v>
      </c>
      <c r="B261" s="690"/>
      <c r="C261" s="690"/>
      <c r="D261" s="690"/>
      <c r="E261" s="690"/>
      <c r="F261" s="690"/>
      <c r="G261" s="690"/>
      <c r="H261" s="690"/>
      <c r="I261" s="690"/>
      <c r="J261" s="691"/>
      <c r="K261" s="94" t="s">
        <v>11</v>
      </c>
      <c r="L261" s="54" t="s">
        <v>12</v>
      </c>
    </row>
    <row r="262" spans="1:12" ht="15.95" customHeight="1" x14ac:dyDescent="0.25">
      <c r="A262" s="442"/>
      <c r="B262" s="35" t="s">
        <v>372</v>
      </c>
      <c r="C262" s="433"/>
      <c r="D262" s="30"/>
      <c r="E262" s="522"/>
      <c r="F262" s="20"/>
      <c r="G262" s="9"/>
      <c r="H262" s="402"/>
      <c r="I262" s="10"/>
      <c r="J262" s="443"/>
      <c r="K262" s="44"/>
      <c r="L262" s="56"/>
    </row>
    <row r="263" spans="1:12" ht="15" customHeight="1" x14ac:dyDescent="0.25">
      <c r="A263" s="349"/>
      <c r="K263" s="303"/>
      <c r="L263" s="303"/>
    </row>
    <row r="264" spans="1:12" ht="15" customHeight="1" x14ac:dyDescent="0.25">
      <c r="A264" s="349"/>
      <c r="B264" s="7" t="s">
        <v>363</v>
      </c>
      <c r="C264" s="18"/>
      <c r="D264" s="18"/>
      <c r="E264" s="18"/>
      <c r="F264" s="25"/>
      <c r="G264" s="18"/>
      <c r="H264" s="7"/>
      <c r="I264" s="10"/>
      <c r="J264" s="443"/>
      <c r="K264" s="45"/>
      <c r="L264" s="56"/>
    </row>
    <row r="265" spans="1:12" ht="15" customHeight="1" x14ac:dyDescent="0.35">
      <c r="A265" s="442"/>
      <c r="B265" t="s">
        <v>364</v>
      </c>
      <c r="C265" s="387"/>
      <c r="D265" s="25"/>
      <c r="E265" s="69"/>
      <c r="F265" s="25"/>
      <c r="G265" s="9"/>
      <c r="H265" s="123"/>
      <c r="I265" s="10"/>
      <c r="J265" s="443"/>
      <c r="K265" s="45"/>
      <c r="L265" s="56"/>
    </row>
    <row r="266" spans="1:12" ht="15" customHeight="1" x14ac:dyDescent="0.25">
      <c r="A266" s="442"/>
      <c r="B266" t="s">
        <v>219</v>
      </c>
      <c r="C266" s="139"/>
      <c r="D266" s="9"/>
      <c r="E266" s="8"/>
      <c r="F266" s="9"/>
      <c r="G266" s="9"/>
      <c r="H266" s="402"/>
      <c r="I266" s="10"/>
      <c r="J266" s="443"/>
      <c r="K266" s="45"/>
      <c r="L266" s="56"/>
    </row>
    <row r="267" spans="1:12" ht="15" customHeight="1" x14ac:dyDescent="0.35">
      <c r="A267" s="442"/>
      <c r="B267" s="35"/>
      <c r="C267" s="84" t="s">
        <v>365</v>
      </c>
      <c r="D267" s="73"/>
      <c r="E267" s="8"/>
      <c r="F267" s="9"/>
      <c r="G267" s="523">
        <f>4/12</f>
        <v>0.33333333333333331</v>
      </c>
      <c r="H267" s="441" t="s">
        <v>101</v>
      </c>
      <c r="I267" s="10"/>
      <c r="J267" s="443"/>
      <c r="K267" s="45"/>
      <c r="L267" s="56"/>
    </row>
    <row r="268" spans="1:12" ht="15" customHeight="1" x14ac:dyDescent="0.35">
      <c r="A268" s="442"/>
      <c r="B268" s="8"/>
      <c r="C268" s="84" t="s">
        <v>366</v>
      </c>
      <c r="D268" s="9"/>
      <c r="E268" s="29"/>
      <c r="F268" s="9"/>
      <c r="G268" s="523">
        <f>1+(1.5/12)</f>
        <v>1.125</v>
      </c>
      <c r="H268" s="441" t="s">
        <v>101</v>
      </c>
      <c r="I268" s="10"/>
      <c r="J268" s="443"/>
      <c r="K268" s="45"/>
      <c r="L268" s="56"/>
    </row>
    <row r="269" spans="1:12" ht="15" customHeight="1" x14ac:dyDescent="0.35">
      <c r="A269" s="442"/>
      <c r="B269" s="8"/>
      <c r="C269" s="84" t="s">
        <v>369</v>
      </c>
      <c r="D269" s="9"/>
      <c r="E269" s="29"/>
      <c r="F269" s="9"/>
      <c r="G269" s="108">
        <f>G270+G271</f>
        <v>39.083669999999998</v>
      </c>
      <c r="H269" s="441" t="s">
        <v>101</v>
      </c>
      <c r="I269" s="10"/>
      <c r="J269" s="443"/>
      <c r="K269" s="44"/>
      <c r="L269" s="56"/>
    </row>
    <row r="270" spans="1:12" ht="15" customHeight="1" x14ac:dyDescent="0.35">
      <c r="A270" s="442"/>
      <c r="B270" s="8"/>
      <c r="C270" s="84" t="s">
        <v>367</v>
      </c>
      <c r="D270" s="9"/>
      <c r="E270" s="29"/>
      <c r="F270" s="9"/>
      <c r="G270" s="447">
        <v>17.667000000000002</v>
      </c>
      <c r="H270" s="441" t="s">
        <v>101</v>
      </c>
      <c r="I270" s="10"/>
      <c r="J270" s="443"/>
      <c r="K270" s="44"/>
      <c r="L270" s="56"/>
    </row>
    <row r="271" spans="1:12" ht="15.95" customHeight="1" x14ac:dyDescent="0.35">
      <c r="A271" s="442"/>
      <c r="B271" s="8"/>
      <c r="C271" s="84" t="s">
        <v>368</v>
      </c>
      <c r="D271" s="9"/>
      <c r="E271" s="29"/>
      <c r="F271" s="9"/>
      <c r="G271" s="447">
        <v>21.41667</v>
      </c>
      <c r="H271" s="441" t="s">
        <v>101</v>
      </c>
      <c r="I271" s="10"/>
      <c r="J271" s="443"/>
      <c r="K271" s="44"/>
      <c r="L271" s="56"/>
    </row>
    <row r="272" spans="1:12" ht="15.95" customHeight="1" x14ac:dyDescent="0.25">
      <c r="A272" s="11"/>
      <c r="B272" s="8"/>
      <c r="C272" s="84"/>
      <c r="D272" s="9"/>
      <c r="E272" s="29"/>
      <c r="F272" s="9"/>
      <c r="G272" s="450"/>
      <c r="H272" s="441"/>
      <c r="I272" s="10"/>
      <c r="J272" s="443"/>
      <c r="K272" s="44"/>
      <c r="L272" s="56"/>
    </row>
    <row r="273" spans="1:12" ht="15.95" customHeight="1" x14ac:dyDescent="0.25">
      <c r="A273" s="11"/>
      <c r="B273" s="29"/>
      <c r="C273" s="433" t="s">
        <v>225</v>
      </c>
      <c r="D273" s="30">
        <f>G267*G268*G269/27</f>
        <v>0.54282874999999997</v>
      </c>
      <c r="E273" s="437" t="s">
        <v>236</v>
      </c>
      <c r="F273" s="9"/>
      <c r="G273" s="9"/>
      <c r="H273" s="402"/>
      <c r="I273" s="10"/>
      <c r="J273" s="443"/>
      <c r="K273" s="44">
        <f>ROUNDUP(D273,0)</f>
        <v>1</v>
      </c>
      <c r="L273" s="56"/>
    </row>
    <row r="274" spans="1:12" ht="15.95" customHeight="1" x14ac:dyDescent="0.25">
      <c r="A274" s="52"/>
      <c r="B274" s="29"/>
      <c r="C274" s="29"/>
      <c r="D274" s="29"/>
      <c r="E274" s="29"/>
      <c r="F274" s="29"/>
      <c r="G274" s="29"/>
      <c r="H274" s="29"/>
      <c r="I274" s="29"/>
      <c r="J274" s="33"/>
      <c r="K274" s="303"/>
      <c r="L274" s="303"/>
    </row>
    <row r="275" spans="1:12" ht="15.95" customHeight="1" x14ac:dyDescent="0.25">
      <c r="A275" s="642"/>
      <c r="B275" s="29"/>
      <c r="C275" s="29"/>
      <c r="D275" s="29"/>
      <c r="E275" s="29"/>
      <c r="F275" s="29"/>
      <c r="G275" s="29"/>
      <c r="H275" s="29"/>
      <c r="I275" s="29"/>
      <c r="J275" s="33"/>
      <c r="K275" s="303"/>
      <c r="L275" s="303"/>
    </row>
    <row r="276" spans="1:12" ht="15.95" customHeight="1" x14ac:dyDescent="0.25">
      <c r="A276" s="11"/>
      <c r="B276" s="29" t="s">
        <v>409</v>
      </c>
      <c r="C276" s="433"/>
      <c r="D276" s="30"/>
      <c r="E276" s="522"/>
      <c r="F276" s="20"/>
      <c r="G276" s="9"/>
      <c r="H276" s="402"/>
      <c r="I276" s="149"/>
      <c r="J276" s="634"/>
      <c r="K276" s="44"/>
      <c r="L276" s="56"/>
    </row>
    <row r="277" spans="1:12" ht="15.95" customHeight="1" x14ac:dyDescent="0.25">
      <c r="A277" s="11"/>
      <c r="B277" s="29"/>
      <c r="C277" s="433"/>
      <c r="D277" s="30"/>
      <c r="E277" s="522"/>
      <c r="F277" s="20"/>
      <c r="G277" s="9"/>
      <c r="H277" s="402"/>
      <c r="I277" s="149"/>
      <c r="J277" s="634"/>
      <c r="K277" s="44"/>
      <c r="L277" s="56"/>
    </row>
    <row r="278" spans="1:12" ht="15.95" customHeight="1" x14ac:dyDescent="0.25">
      <c r="A278" s="52"/>
      <c r="B278" s="29"/>
      <c r="C278" s="433"/>
      <c r="D278" s="30"/>
      <c r="E278" s="522"/>
      <c r="F278" s="20"/>
      <c r="G278" s="523"/>
      <c r="H278" s="441"/>
      <c r="I278" s="149"/>
      <c r="J278" s="634"/>
      <c r="K278" s="44"/>
      <c r="L278" s="56"/>
    </row>
    <row r="279" spans="1:12" ht="15.95" customHeight="1" x14ac:dyDescent="0.25">
      <c r="A279" s="349"/>
      <c r="B279" s="29"/>
      <c r="C279" s="433"/>
      <c r="D279" s="30"/>
      <c r="E279" s="522"/>
      <c r="F279" s="20" t="s">
        <v>405</v>
      </c>
      <c r="G279" s="523">
        <v>2.46</v>
      </c>
      <c r="H279" s="441" t="s">
        <v>410</v>
      </c>
      <c r="I279" s="149"/>
      <c r="J279" s="634"/>
      <c r="K279" s="44"/>
      <c r="L279" s="56"/>
    </row>
    <row r="280" spans="1:12" ht="15.95" customHeight="1" x14ac:dyDescent="0.25">
      <c r="A280" s="11"/>
      <c r="B280" s="29"/>
      <c r="C280" s="433"/>
      <c r="D280" s="30"/>
      <c r="E280" s="522"/>
      <c r="F280" s="20" t="s">
        <v>408</v>
      </c>
      <c r="G280" s="523">
        <f>1.42+0.5</f>
        <v>1.92</v>
      </c>
      <c r="H280" s="441" t="s">
        <v>101</v>
      </c>
      <c r="I280" s="149"/>
      <c r="J280" s="634"/>
      <c r="K280" s="44"/>
      <c r="L280" s="56"/>
    </row>
    <row r="281" spans="1:12" ht="15.95" customHeight="1" x14ac:dyDescent="0.25">
      <c r="A281" s="11"/>
      <c r="B281" s="29"/>
      <c r="C281" s="433"/>
      <c r="D281" s="30"/>
      <c r="E281" s="522"/>
      <c r="F281" s="20"/>
      <c r="G281" s="9"/>
      <c r="H281" s="402"/>
      <c r="I281" s="149"/>
      <c r="J281" s="634"/>
      <c r="K281" s="44"/>
      <c r="L281" s="56"/>
    </row>
    <row r="282" spans="1:12" ht="15.95" customHeight="1" x14ac:dyDescent="0.25">
      <c r="A282" s="52"/>
      <c r="B282" s="29"/>
      <c r="C282" s="433" t="s">
        <v>225</v>
      </c>
      <c r="D282" s="30">
        <f>-(G279*G280)/27</f>
        <v>-0.1749333333333333</v>
      </c>
      <c r="E282" s="437" t="s">
        <v>236</v>
      </c>
      <c r="F282" s="20"/>
      <c r="G282" s="9"/>
      <c r="H282" s="402"/>
      <c r="I282" s="149"/>
      <c r="J282" s="634"/>
      <c r="K282" s="44">
        <f>D282</f>
        <v>-0.1749333333333333</v>
      </c>
      <c r="L282" s="56"/>
    </row>
    <row r="283" spans="1:12" ht="15.95" customHeight="1" x14ac:dyDescent="0.25">
      <c r="A283" s="349"/>
      <c r="B283" s="29"/>
      <c r="C283" s="29"/>
      <c r="D283" s="29"/>
      <c r="E283" s="29"/>
      <c r="F283" s="29"/>
      <c r="G283" s="29"/>
      <c r="H283" s="29"/>
      <c r="I283" s="29"/>
      <c r="J283" s="302"/>
      <c r="K283" s="303"/>
      <c r="L283" s="576"/>
    </row>
    <row r="284" spans="1:12" ht="15" customHeight="1" x14ac:dyDescent="0.25">
      <c r="A284" s="349"/>
      <c r="B284" s="29"/>
      <c r="C284" s="29"/>
      <c r="D284" s="29"/>
      <c r="E284" s="29"/>
      <c r="F284" s="29"/>
      <c r="G284" s="29"/>
      <c r="H284" s="29"/>
      <c r="I284" s="29"/>
      <c r="J284" s="33"/>
      <c r="K284" s="303"/>
      <c r="L284" s="303"/>
    </row>
    <row r="285" spans="1:12" ht="15" customHeight="1" x14ac:dyDescent="0.25">
      <c r="A285" s="349"/>
      <c r="B285" s="29"/>
      <c r="C285" s="29"/>
      <c r="D285" s="29"/>
      <c r="E285" s="29"/>
      <c r="F285" s="29"/>
      <c r="G285" s="29"/>
      <c r="H285" s="29"/>
      <c r="I285" s="29"/>
      <c r="J285" s="33"/>
      <c r="K285" s="303"/>
      <c r="L285" s="303"/>
    </row>
    <row r="286" spans="1:12" ht="15" customHeight="1" x14ac:dyDescent="0.25">
      <c r="A286" s="349"/>
      <c r="B286" s="29"/>
      <c r="C286" s="29"/>
      <c r="D286" s="29"/>
      <c r="E286" s="29"/>
      <c r="F286" s="29"/>
      <c r="G286" s="29"/>
      <c r="H286" s="29"/>
      <c r="I286" s="29"/>
      <c r="J286" s="33"/>
      <c r="K286" s="303"/>
      <c r="L286" s="303"/>
    </row>
    <row r="287" spans="1:12" ht="15" customHeight="1" x14ac:dyDescent="0.25">
      <c r="A287" s="349"/>
      <c r="B287" s="29"/>
      <c r="C287" s="29"/>
      <c r="D287" s="29"/>
      <c r="E287" s="29"/>
      <c r="F287" s="29"/>
      <c r="G287" s="29"/>
      <c r="H287" s="29"/>
      <c r="I287" s="29"/>
      <c r="J287" s="33"/>
      <c r="K287" s="303"/>
      <c r="L287" s="303"/>
    </row>
    <row r="288" spans="1:12" ht="15" customHeight="1" x14ac:dyDescent="0.25">
      <c r="A288" s="349"/>
      <c r="B288" s="29"/>
      <c r="C288" s="29"/>
      <c r="D288" s="29"/>
      <c r="E288" s="29"/>
      <c r="F288" s="29"/>
      <c r="G288" s="29"/>
      <c r="H288" s="29"/>
      <c r="I288" s="29"/>
      <c r="J288" s="33"/>
      <c r="K288" s="303"/>
      <c r="L288" s="303"/>
    </row>
    <row r="289" spans="1:12" ht="15" customHeight="1" x14ac:dyDescent="0.25">
      <c r="A289" s="349"/>
      <c r="B289" s="29"/>
      <c r="C289" s="29"/>
      <c r="D289" s="29"/>
      <c r="E289" s="29"/>
      <c r="F289" s="29"/>
      <c r="G289" s="29"/>
      <c r="H289" s="29"/>
      <c r="I289" s="29"/>
      <c r="J289" s="33"/>
      <c r="K289" s="303"/>
      <c r="L289" s="303"/>
    </row>
    <row r="290" spans="1:12" ht="15" customHeight="1" x14ac:dyDescent="0.25">
      <c r="A290" s="349"/>
      <c r="B290" s="29"/>
      <c r="C290" s="29"/>
      <c r="D290" s="29"/>
      <c r="E290" s="29"/>
      <c r="F290" s="29"/>
      <c r="G290" s="29"/>
      <c r="H290" s="29"/>
      <c r="I290" s="29"/>
      <c r="J290" s="33"/>
      <c r="K290" s="303"/>
      <c r="L290" s="303"/>
    </row>
    <row r="291" spans="1:12" ht="15" customHeight="1" x14ac:dyDescent="0.25">
      <c r="A291" s="349"/>
      <c r="B291" s="29"/>
      <c r="C291" s="29"/>
      <c r="D291" s="29"/>
      <c r="E291" s="29"/>
      <c r="F291" s="29"/>
      <c r="G291" s="29"/>
      <c r="H291" s="29"/>
      <c r="I291" s="29"/>
      <c r="J291" s="33"/>
      <c r="K291" s="303"/>
      <c r="L291" s="303"/>
    </row>
    <row r="292" spans="1:12" ht="15" customHeight="1" x14ac:dyDescent="0.25">
      <c r="A292" s="349"/>
      <c r="B292" s="29"/>
      <c r="C292" s="29"/>
      <c r="D292" s="29"/>
      <c r="E292" s="29"/>
      <c r="F292" s="29"/>
      <c r="G292" s="29"/>
      <c r="H292" s="29"/>
      <c r="I292" s="29"/>
      <c r="J292" s="33"/>
      <c r="K292" s="303"/>
      <c r="L292" s="303"/>
    </row>
    <row r="293" spans="1:12" ht="15" customHeight="1" x14ac:dyDescent="0.25">
      <c r="A293" s="349"/>
      <c r="B293" s="29"/>
      <c r="C293" s="29"/>
      <c r="D293" s="29"/>
      <c r="E293" s="29"/>
      <c r="F293" s="29"/>
      <c r="G293" s="29"/>
      <c r="H293" s="29"/>
      <c r="I293" s="29"/>
      <c r="J293" s="33"/>
      <c r="K293" s="303"/>
      <c r="L293" s="303"/>
    </row>
    <row r="294" spans="1:12" ht="15" customHeight="1" x14ac:dyDescent="0.25">
      <c r="A294" s="349"/>
      <c r="B294" s="29"/>
      <c r="C294" s="29"/>
      <c r="D294" s="29"/>
      <c r="E294" s="29"/>
      <c r="F294" s="29"/>
      <c r="G294" s="29"/>
      <c r="H294" s="402"/>
      <c r="I294" s="149"/>
      <c r="J294" s="149"/>
      <c r="K294" s="44"/>
      <c r="L294" s="56"/>
    </row>
    <row r="295" spans="1:12" ht="15" customHeight="1" x14ac:dyDescent="0.25">
      <c r="A295" s="349"/>
      <c r="B295" s="29"/>
      <c r="C295" s="29"/>
      <c r="D295" s="29"/>
      <c r="E295" s="29"/>
      <c r="F295" s="29"/>
      <c r="G295" s="29"/>
      <c r="H295" s="29"/>
      <c r="I295" s="29"/>
      <c r="J295" s="33"/>
      <c r="K295" s="45"/>
      <c r="L295" s="56"/>
    </row>
    <row r="296" spans="1:12" ht="15" customHeight="1" x14ac:dyDescent="0.25">
      <c r="A296" s="349"/>
      <c r="B296" s="29"/>
      <c r="C296" s="29"/>
      <c r="D296" s="29"/>
      <c r="E296" s="29"/>
      <c r="F296" s="29"/>
      <c r="G296" s="29"/>
      <c r="H296" s="29"/>
      <c r="I296" s="29"/>
      <c r="J296" s="33"/>
      <c r="K296" s="45"/>
      <c r="L296" s="56"/>
    </row>
    <row r="297" spans="1:12" ht="15" customHeight="1" thickBot="1" x14ac:dyDescent="0.3">
      <c r="A297" s="444"/>
      <c r="B297" s="445"/>
      <c r="C297" s="445"/>
      <c r="D297" s="445"/>
      <c r="E297" s="445"/>
      <c r="F297" s="445"/>
      <c r="G297" s="445"/>
      <c r="H297" s="445"/>
      <c r="I297" s="445"/>
      <c r="J297" s="446"/>
      <c r="K297" s="52"/>
      <c r="L297" s="57"/>
    </row>
    <row r="298" spans="1:12" ht="15" customHeight="1" thickBot="1" x14ac:dyDescent="0.3">
      <c r="A298" s="692" t="s">
        <v>12</v>
      </c>
      <c r="B298" s="694"/>
      <c r="C298" s="694"/>
      <c r="D298" s="694"/>
      <c r="E298" s="694"/>
      <c r="F298" s="694"/>
      <c r="G298" s="694"/>
      <c r="H298" s="694"/>
      <c r="I298" s="694"/>
      <c r="J298" s="695"/>
      <c r="K298" s="643">
        <f>SUM(K263:K297)</f>
        <v>0.82506666666666673</v>
      </c>
      <c r="L298" s="59">
        <f>K52+K101+K151+K204+K254+K298</f>
        <v>105.37210914197574</v>
      </c>
    </row>
  </sheetData>
  <mergeCells count="52">
    <mergeCell ref="C259:J259"/>
    <mergeCell ref="C5:J5"/>
    <mergeCell ref="I1:J1"/>
    <mergeCell ref="I2:J2"/>
    <mergeCell ref="C4:D4"/>
    <mergeCell ref="F4:G4"/>
    <mergeCell ref="I4:L4"/>
    <mergeCell ref="C16:H16"/>
    <mergeCell ref="C20:G20"/>
    <mergeCell ref="A7:J7"/>
    <mergeCell ref="A52:J52"/>
    <mergeCell ref="C166:H166"/>
    <mergeCell ref="I53:J53"/>
    <mergeCell ref="I54:J54"/>
    <mergeCell ref="C56:D56"/>
    <mergeCell ref="F56:G56"/>
    <mergeCell ref="I56:L56"/>
    <mergeCell ref="C57:J57"/>
    <mergeCell ref="A59:J59"/>
    <mergeCell ref="A101:J101"/>
    <mergeCell ref="I102:J102"/>
    <mergeCell ref="I103:J103"/>
    <mergeCell ref="C170:G170"/>
    <mergeCell ref="C105:D105"/>
    <mergeCell ref="F105:G105"/>
    <mergeCell ref="I105:L105"/>
    <mergeCell ref="C106:J106"/>
    <mergeCell ref="A108:J108"/>
    <mergeCell ref="A151:J151"/>
    <mergeCell ref="I152:J152"/>
    <mergeCell ref="I153:J153"/>
    <mergeCell ref="C155:D155"/>
    <mergeCell ref="F155:G155"/>
    <mergeCell ref="I155:L155"/>
    <mergeCell ref="C156:J156"/>
    <mergeCell ref="A158:J158"/>
    <mergeCell ref="A204:J204"/>
    <mergeCell ref="A298:J298"/>
    <mergeCell ref="I205:J205"/>
    <mergeCell ref="I206:J206"/>
    <mergeCell ref="C208:D208"/>
    <mergeCell ref="F208:G208"/>
    <mergeCell ref="I208:L208"/>
    <mergeCell ref="C209:J209"/>
    <mergeCell ref="A211:J211"/>
    <mergeCell ref="A254:J254"/>
    <mergeCell ref="I255:J255"/>
    <mergeCell ref="A261:J261"/>
    <mergeCell ref="I256:J256"/>
    <mergeCell ref="C258:D258"/>
    <mergeCell ref="F258:G258"/>
    <mergeCell ref="I258:L258"/>
  </mergeCells>
  <pageMargins left="0.7" right="0.45" top="0.5" bottom="0.75" header="0.3" footer="0.3"/>
  <pageSetup scale="88" fitToHeight="0" orientation="portrait" r:id="rId1"/>
  <rowBreaks count="5" manualBreakCount="5">
    <brk id="101" max="11" man="1"/>
    <brk id="151" max="11" man="1"/>
    <brk id="204" max="11" man="1"/>
    <brk id="254" max="11" man="1"/>
    <brk id="298" max="11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>
    <tabColor rgb="FF92D050"/>
    <pageSetUpPr fitToPage="1"/>
  </sheetPr>
  <dimension ref="A1:AP340"/>
  <sheetViews>
    <sheetView showWhiteSpace="0" view="pageBreakPreview" topLeftCell="A259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85546875" customWidth="1"/>
    <col min="2" max="2" width="9.85546875" customWidth="1"/>
    <col min="3" max="3" width="8.855468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9" max="19" width="2.140625" customWidth="1"/>
    <col min="20" max="20" width="9.42578125" customWidth="1"/>
    <col min="21" max="21" width="7.7109375" customWidth="1"/>
    <col min="22" max="22" width="9" customWidth="1"/>
    <col min="23" max="23" width="8.28515625" customWidth="1"/>
    <col min="24" max="24" width="9" customWidth="1"/>
    <col min="25" max="26" width="6.7109375" customWidth="1"/>
    <col min="35" max="35" width="2.85546875" customWidth="1"/>
    <col min="36" max="42" width="6.7109375" customWidth="1"/>
  </cols>
  <sheetData>
    <row r="1" spans="1:4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40</v>
      </c>
      <c r="J1" s="697"/>
      <c r="K1" s="89"/>
      <c r="L1" s="92"/>
    </row>
    <row r="2" spans="1:42" ht="15" customHeight="1" x14ac:dyDescent="0.4">
      <c r="A2" s="93" t="s">
        <v>1</v>
      </c>
      <c r="B2" s="82"/>
      <c r="D2" s="1" t="s">
        <v>3</v>
      </c>
      <c r="E2" s="314" t="s">
        <v>441</v>
      </c>
      <c r="F2" s="1" t="s">
        <v>4</v>
      </c>
      <c r="G2" s="432">
        <v>45449</v>
      </c>
      <c r="H2" s="2"/>
      <c r="I2" s="698"/>
      <c r="J2" s="699"/>
      <c r="L2" s="83"/>
    </row>
    <row r="3" spans="1:42" ht="9.75" customHeight="1" x14ac:dyDescent="0.25">
      <c r="A3" s="51"/>
      <c r="L3" s="83"/>
    </row>
    <row r="4" spans="1:4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42" ht="20.100000000000001" customHeight="1" x14ac:dyDescent="0.25">
      <c r="A5" s="119" t="s">
        <v>9</v>
      </c>
      <c r="B5" s="84"/>
      <c r="C5" s="703" t="s">
        <v>32</v>
      </c>
      <c r="D5" s="703"/>
      <c r="E5" s="703"/>
      <c r="F5" s="703"/>
      <c r="G5" s="703"/>
      <c r="H5" s="703"/>
      <c r="I5" s="703"/>
      <c r="J5" s="703"/>
      <c r="K5" s="84" t="s">
        <v>8</v>
      </c>
      <c r="L5" s="128" t="s">
        <v>60</v>
      </c>
    </row>
    <row r="6" spans="1:4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42" ht="15" customHeight="1" thickBot="1" x14ac:dyDescent="0.3">
      <c r="A7" s="688" t="s">
        <v>16</v>
      </c>
      <c r="B7" s="690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42" s="106" customFormat="1" ht="15" customHeight="1" x14ac:dyDescent="0.25">
      <c r="A8" s="324"/>
      <c r="B8" s="203" t="s">
        <v>257</v>
      </c>
      <c r="C8" s="107"/>
      <c r="D8" s="108"/>
      <c r="E8" s="109"/>
      <c r="F8" s="109"/>
      <c r="G8" s="109"/>
      <c r="H8" s="200"/>
      <c r="I8" s="201"/>
      <c r="J8" s="110"/>
      <c r="K8" s="202"/>
      <c r="L8" s="111"/>
    </row>
    <row r="9" spans="1:42" s="106" customFormat="1" ht="15" customHeight="1" x14ac:dyDescent="0.35">
      <c r="A9" s="324"/>
      <c r="B9" s="275" t="s">
        <v>258</v>
      </c>
      <c r="C9" s="226"/>
      <c r="D9" s="112"/>
      <c r="E9" s="227"/>
      <c r="F9" s="227"/>
      <c r="G9" s="227"/>
      <c r="H9" s="227"/>
      <c r="I9" s="201"/>
      <c r="J9" s="110"/>
      <c r="K9" s="228"/>
      <c r="L9" s="111"/>
    </row>
    <row r="10" spans="1:42" s="106" customFormat="1" ht="14.1" customHeight="1" x14ac:dyDescent="0.25">
      <c r="A10" s="324"/>
      <c r="B10" s="237" t="s">
        <v>219</v>
      </c>
      <c r="C10" s="268"/>
      <c r="D10" s="268"/>
      <c r="E10" s="236"/>
      <c r="F10" s="236"/>
      <c r="G10" s="236"/>
      <c r="H10" s="236"/>
      <c r="I10" s="201"/>
      <c r="J10" s="110"/>
      <c r="K10" s="232"/>
      <c r="L10" s="111"/>
      <c r="AJ10" s="225" t="s">
        <v>102</v>
      </c>
      <c r="AK10" s="226"/>
      <c r="AL10" s="112"/>
      <c r="AM10" s="227"/>
      <c r="AN10" s="227"/>
      <c r="AO10" s="227"/>
      <c r="AP10" s="227"/>
    </row>
    <row r="11" spans="1:42" s="106" customFormat="1" ht="15" customHeight="1" thickBot="1" x14ac:dyDescent="0.3">
      <c r="A11" s="324"/>
      <c r="B11" s="248"/>
      <c r="C11" s="451" t="s">
        <v>254</v>
      </c>
      <c r="D11" s="248"/>
      <c r="E11" s="248"/>
      <c r="F11" s="248"/>
      <c r="G11" s="447">
        <v>187.18</v>
      </c>
      <c r="H11" s="273" t="s">
        <v>276</v>
      </c>
      <c r="J11" s="110"/>
      <c r="K11" s="233"/>
      <c r="L11" s="111"/>
      <c r="AJ11" s="229" t="s">
        <v>33</v>
      </c>
      <c r="AK11" s="230" t="s">
        <v>34</v>
      </c>
      <c r="AL11" s="230" t="s">
        <v>41</v>
      </c>
      <c r="AM11" s="231" t="s">
        <v>42</v>
      </c>
      <c r="AN11" s="231" t="s">
        <v>103</v>
      </c>
      <c r="AO11" s="231" t="s">
        <v>43</v>
      </c>
      <c r="AP11" s="231" t="s">
        <v>70</v>
      </c>
    </row>
    <row r="12" spans="1:42" s="106" customFormat="1" ht="15" customHeight="1" x14ac:dyDescent="0.25">
      <c r="A12" s="324"/>
      <c r="B12" s="234"/>
      <c r="C12" s="452" t="s">
        <v>256</v>
      </c>
      <c r="D12" s="234"/>
      <c r="E12" s="235"/>
      <c r="F12" s="235"/>
      <c r="G12" s="453">
        <f>3*3</f>
        <v>9</v>
      </c>
      <c r="H12" s="273" t="s">
        <v>276</v>
      </c>
      <c r="I12" s="238"/>
      <c r="J12" s="110"/>
      <c r="K12" s="239"/>
      <c r="L12" s="111"/>
      <c r="AJ12" s="227">
        <v>218.3</v>
      </c>
      <c r="AK12" s="227">
        <v>218.3</v>
      </c>
      <c r="AL12" s="227">
        <v>14.67</v>
      </c>
      <c r="AM12" s="227">
        <v>14.67</v>
      </c>
      <c r="AN12" s="227">
        <v>79</v>
      </c>
      <c r="AO12" s="227">
        <v>0</v>
      </c>
      <c r="AP12" s="227">
        <f>1*SUM(AJ12:AO12)/9</f>
        <v>60.548888888888897</v>
      </c>
    </row>
    <row r="13" spans="1:42" s="106" customFormat="1" ht="15" customHeight="1" x14ac:dyDescent="0.25">
      <c r="A13" s="324"/>
      <c r="B13" s="240"/>
      <c r="C13" s="451" t="s">
        <v>255</v>
      </c>
      <c r="D13" s="236"/>
      <c r="E13" s="236"/>
      <c r="F13" s="236"/>
      <c r="G13" s="453">
        <f>136.62-(4*3*3)</f>
        <v>100.62</v>
      </c>
      <c r="H13" s="273" t="s">
        <v>276</v>
      </c>
      <c r="I13" s="241"/>
      <c r="J13" s="110"/>
      <c r="K13" s="242"/>
      <c r="L13" s="111"/>
      <c r="AJ13" s="234"/>
      <c r="AK13" s="234"/>
      <c r="AL13" s="234"/>
      <c r="AM13" s="235"/>
      <c r="AN13" s="235"/>
      <c r="AO13" s="236"/>
      <c r="AP13" s="237"/>
    </row>
    <row r="14" spans="1:42" s="106" customFormat="1" ht="15.95" customHeight="1" x14ac:dyDescent="0.25">
      <c r="A14" s="324"/>
      <c r="B14" s="203"/>
      <c r="C14" s="204"/>
      <c r="D14" s="108"/>
      <c r="E14" s="109"/>
      <c r="F14" s="109"/>
      <c r="G14" s="108"/>
      <c r="H14" s="200"/>
      <c r="I14" s="201"/>
      <c r="J14" s="110"/>
      <c r="K14" s="205"/>
      <c r="L14" s="111"/>
    </row>
    <row r="15" spans="1:42" s="106" customFormat="1" ht="14.1" customHeight="1" x14ac:dyDescent="0.25">
      <c r="A15" s="324"/>
      <c r="B15" s="236"/>
      <c r="C15" s="469" t="s">
        <v>275</v>
      </c>
      <c r="D15" s="470">
        <f>(((G11+G12)*2)+G13) /9</f>
        <v>54.775555555555556</v>
      </c>
      <c r="E15" s="471" t="s">
        <v>273</v>
      </c>
      <c r="F15" s="236"/>
      <c r="G15" s="108"/>
      <c r="H15" s="108"/>
      <c r="I15" s="241"/>
      <c r="J15" s="458" t="s">
        <v>268</v>
      </c>
      <c r="K15" s="233">
        <f>D15</f>
        <v>54.775555555555556</v>
      </c>
      <c r="L15" s="111"/>
      <c r="AJ15" s="240" t="s">
        <v>104</v>
      </c>
      <c r="AK15" s="236"/>
      <c r="AL15" s="236"/>
      <c r="AM15" s="236"/>
      <c r="AN15" s="236"/>
      <c r="AO15" s="236"/>
      <c r="AP15" s="236"/>
    </row>
    <row r="16" spans="1:42" s="106" customFormat="1" ht="15.95" customHeight="1" x14ac:dyDescent="0.25">
      <c r="A16" s="324"/>
      <c r="B16" s="203"/>
      <c r="C16" s="204"/>
      <c r="D16" s="108"/>
      <c r="E16" s="109"/>
      <c r="F16" s="109"/>
      <c r="G16" s="108"/>
      <c r="H16" s="200"/>
      <c r="I16" s="201"/>
      <c r="J16" s="110"/>
      <c r="K16" s="205"/>
      <c r="L16" s="111"/>
    </row>
    <row r="17" spans="1:42" s="106" customFormat="1" ht="15.95" customHeight="1" thickBot="1" x14ac:dyDescent="0.3">
      <c r="A17" s="324"/>
      <c r="B17" s="451" t="s">
        <v>339</v>
      </c>
      <c r="C17" s="248"/>
      <c r="D17" s="248"/>
      <c r="E17" s="248"/>
      <c r="F17" s="248"/>
      <c r="G17" s="236"/>
      <c r="H17" s="615"/>
      <c r="I17" s="241"/>
      <c r="J17" s="110"/>
      <c r="K17" s="233"/>
      <c r="L17" s="320"/>
      <c r="AJ17" s="231" t="s">
        <v>105</v>
      </c>
      <c r="AK17" s="231" t="s">
        <v>44</v>
      </c>
      <c r="AL17" s="231" t="s">
        <v>106</v>
      </c>
      <c r="AM17" s="231" t="s">
        <v>25</v>
      </c>
      <c r="AN17" s="231" t="s">
        <v>45</v>
      </c>
      <c r="AO17" s="108"/>
      <c r="AP17" s="108"/>
    </row>
    <row r="18" spans="1:42" s="106" customFormat="1" ht="15.95" customHeight="1" x14ac:dyDescent="0.25">
      <c r="A18" s="324"/>
      <c r="B18" s="237" t="s">
        <v>219</v>
      </c>
      <c r="C18" s="204"/>
      <c r="D18" s="108"/>
      <c r="E18" s="109"/>
      <c r="F18" s="109"/>
      <c r="G18" s="613"/>
      <c r="H18" s="618"/>
      <c r="I18" s="614"/>
      <c r="J18" s="110"/>
      <c r="K18" s="205"/>
      <c r="L18" s="320"/>
      <c r="AJ18" s="227">
        <v>0</v>
      </c>
      <c r="AK18" s="227">
        <v>0</v>
      </c>
      <c r="AL18" s="227">
        <v>0</v>
      </c>
      <c r="AM18" s="227">
        <f>AL18*AJ18*AK18</f>
        <v>0</v>
      </c>
      <c r="AN18" s="227">
        <f>AM18/9</f>
        <v>0</v>
      </c>
      <c r="AO18" s="243"/>
      <c r="AP18" s="108"/>
    </row>
    <row r="19" spans="1:42" s="106" customFormat="1" ht="15.95" customHeight="1" x14ac:dyDescent="0.25">
      <c r="A19" s="324"/>
      <c r="B19" s="203"/>
      <c r="C19" s="455" t="s">
        <v>271</v>
      </c>
      <c r="D19" s="108"/>
      <c r="E19" s="109"/>
      <c r="F19" s="109"/>
      <c r="G19" s="108"/>
      <c r="H19" s="200"/>
      <c r="I19" s="321"/>
      <c r="J19" s="110"/>
      <c r="K19" s="320"/>
      <c r="L19" s="360"/>
    </row>
    <row r="20" spans="1:42" s="106" customFormat="1" ht="15.95" customHeight="1" x14ac:dyDescent="0.25">
      <c r="A20" s="324"/>
      <c r="B20" s="203"/>
      <c r="C20" s="455" t="s">
        <v>259</v>
      </c>
      <c r="D20" s="108"/>
      <c r="E20" s="109"/>
      <c r="F20" s="109"/>
      <c r="G20" s="248">
        <f>651.3-636.7</f>
        <v>14.599999999999909</v>
      </c>
      <c r="H20" s="456" t="s">
        <v>101</v>
      </c>
      <c r="I20" s="201"/>
      <c r="J20" s="110"/>
      <c r="K20" s="205"/>
      <c r="L20" s="111"/>
    </row>
    <row r="21" spans="1:42" s="106" customFormat="1" ht="15.95" customHeight="1" x14ac:dyDescent="0.25">
      <c r="A21" s="324"/>
      <c r="B21" s="203"/>
      <c r="C21" s="455" t="s">
        <v>260</v>
      </c>
      <c r="D21" s="108"/>
      <c r="E21" s="109"/>
      <c r="F21" s="109"/>
      <c r="G21" s="248">
        <v>4</v>
      </c>
      <c r="H21" s="456" t="s">
        <v>101</v>
      </c>
      <c r="I21" s="201"/>
      <c r="J21" s="110"/>
      <c r="K21" s="205"/>
      <c r="L21" s="111"/>
    </row>
    <row r="22" spans="1:42" s="106" customFormat="1" ht="15.95" customHeight="1" x14ac:dyDescent="0.25">
      <c r="A22" s="324"/>
      <c r="B22" s="203"/>
      <c r="C22" s="455" t="s">
        <v>261</v>
      </c>
      <c r="D22" s="108"/>
      <c r="E22" s="109"/>
      <c r="F22" s="109"/>
      <c r="G22" s="447">
        <v>3.5</v>
      </c>
      <c r="H22" s="456" t="s">
        <v>101</v>
      </c>
      <c r="I22" s="201"/>
      <c r="J22" s="110"/>
      <c r="K22" s="205"/>
      <c r="L22" s="111"/>
    </row>
    <row r="23" spans="1:42" s="106" customFormat="1" ht="15.95" customHeight="1" x14ac:dyDescent="0.25">
      <c r="A23" s="324"/>
      <c r="B23" s="203"/>
      <c r="C23" s="473" t="s">
        <v>263</v>
      </c>
      <c r="D23" s="457">
        <f>((G20*G21) + (G20*G22))*2 / 9</f>
        <v>24.333333333333183</v>
      </c>
      <c r="E23" s="225" t="s">
        <v>273</v>
      </c>
      <c r="F23" s="109"/>
      <c r="G23" s="108"/>
      <c r="H23" s="200"/>
      <c r="I23" s="201"/>
      <c r="J23" s="110"/>
      <c r="K23" s="205"/>
      <c r="L23" s="111"/>
    </row>
    <row r="24" spans="1:42" s="106" customFormat="1" ht="15.95" customHeight="1" x14ac:dyDescent="0.25">
      <c r="A24" s="324"/>
      <c r="B24" s="203"/>
      <c r="C24" s="204"/>
      <c r="D24" s="108"/>
      <c r="E24" s="109"/>
      <c r="F24" s="109"/>
      <c r="G24" s="108"/>
      <c r="H24" s="200"/>
      <c r="I24" s="201"/>
      <c r="J24" s="110"/>
      <c r="K24" s="205"/>
      <c r="L24" s="111"/>
    </row>
    <row r="25" spans="1:42" s="106" customFormat="1" ht="15.95" customHeight="1" x14ac:dyDescent="0.25">
      <c r="A25" s="324"/>
      <c r="B25" s="203"/>
      <c r="C25" s="455" t="s">
        <v>272</v>
      </c>
      <c r="D25" s="108"/>
      <c r="E25" s="109"/>
      <c r="F25" s="109"/>
      <c r="G25" s="108"/>
      <c r="H25" s="200"/>
      <c r="I25" s="321"/>
      <c r="J25" s="110"/>
      <c r="K25" s="320"/>
      <c r="L25" s="360"/>
    </row>
    <row r="26" spans="1:42" s="106" customFormat="1" ht="15.95" customHeight="1" x14ac:dyDescent="0.25">
      <c r="A26" s="324"/>
      <c r="B26" s="203"/>
      <c r="C26" s="455" t="s">
        <v>264</v>
      </c>
      <c r="D26" s="108"/>
      <c r="E26" s="109"/>
      <c r="F26" s="109"/>
      <c r="G26" s="248">
        <f>651.86-636.7</f>
        <v>15.159999999999968</v>
      </c>
      <c r="H26" s="456" t="s">
        <v>101</v>
      </c>
      <c r="I26" s="201"/>
      <c r="J26" s="110"/>
      <c r="K26" s="205"/>
      <c r="L26" s="111"/>
    </row>
    <row r="27" spans="1:42" s="106" customFormat="1" ht="15.95" customHeight="1" x14ac:dyDescent="0.35">
      <c r="A27" s="324"/>
      <c r="B27" s="203"/>
      <c r="C27" s="454" t="s">
        <v>288</v>
      </c>
      <c r="D27" s="108"/>
      <c r="E27" s="109"/>
      <c r="F27" s="109"/>
      <c r="G27" s="248">
        <v>4</v>
      </c>
      <c r="H27" s="456" t="s">
        <v>101</v>
      </c>
      <c r="I27" s="201"/>
      <c r="J27" s="110"/>
      <c r="K27" s="205"/>
      <c r="L27" s="111"/>
    </row>
    <row r="28" spans="1:42" s="106" customFormat="1" ht="15.95" customHeight="1" x14ac:dyDescent="0.25">
      <c r="A28" s="324"/>
      <c r="B28" s="203"/>
      <c r="C28" s="455" t="s">
        <v>266</v>
      </c>
      <c r="D28" s="108"/>
      <c r="E28" s="109"/>
      <c r="F28" s="109"/>
      <c r="G28" s="447">
        <v>3.5</v>
      </c>
      <c r="H28" s="456" t="s">
        <v>101</v>
      </c>
      <c r="I28" s="201"/>
      <c r="J28" s="110"/>
      <c r="K28" s="205"/>
      <c r="L28" s="111"/>
    </row>
    <row r="29" spans="1:42" s="106" customFormat="1" ht="15.95" customHeight="1" x14ac:dyDescent="0.25">
      <c r="A29" s="324"/>
      <c r="B29" s="203"/>
      <c r="C29" s="473" t="s">
        <v>267</v>
      </c>
      <c r="D29" s="457">
        <f>((G26*G27) + (G26*G28))*2 / 9</f>
        <v>25.266666666666612</v>
      </c>
      <c r="E29" s="225" t="s">
        <v>273</v>
      </c>
      <c r="F29" s="109"/>
      <c r="G29" s="108"/>
      <c r="H29" s="200"/>
      <c r="I29" s="201"/>
      <c r="J29" s="110"/>
      <c r="K29" s="205"/>
      <c r="L29" s="111"/>
    </row>
    <row r="30" spans="1:42" s="106" customFormat="1" ht="15.95" customHeight="1" x14ac:dyDescent="0.25">
      <c r="A30" s="324"/>
      <c r="B30" s="203"/>
      <c r="C30" s="204"/>
      <c r="D30" s="108"/>
      <c r="E30" s="109"/>
      <c r="F30" s="109"/>
      <c r="G30" s="108"/>
      <c r="H30" s="200"/>
      <c r="I30" s="201"/>
      <c r="J30" s="458"/>
      <c r="K30" s="459"/>
      <c r="L30" s="111"/>
    </row>
    <row r="31" spans="1:42" s="106" customFormat="1" ht="15.95" customHeight="1" x14ac:dyDescent="0.25">
      <c r="A31" s="324"/>
      <c r="B31" s="203"/>
      <c r="C31" s="455" t="s">
        <v>284</v>
      </c>
      <c r="D31" s="108"/>
      <c r="E31" s="109"/>
      <c r="F31" s="109"/>
      <c r="G31" s="108"/>
      <c r="H31" s="200"/>
      <c r="I31" s="321"/>
      <c r="J31" s="110"/>
      <c r="K31" s="320"/>
      <c r="L31" s="360"/>
    </row>
    <row r="32" spans="1:42" s="106" customFormat="1" ht="15.95" customHeight="1" x14ac:dyDescent="0.25">
      <c r="A32" s="324"/>
      <c r="B32" s="203"/>
      <c r="C32" s="455" t="s">
        <v>285</v>
      </c>
      <c r="D32" s="108"/>
      <c r="E32" s="109"/>
      <c r="F32" s="109"/>
      <c r="G32" s="248">
        <f>652.43-636.7</f>
        <v>15.729999999999905</v>
      </c>
      <c r="H32" s="456" t="s">
        <v>101</v>
      </c>
      <c r="I32" s="201"/>
      <c r="J32" s="110"/>
      <c r="K32" s="205"/>
      <c r="L32" s="111"/>
    </row>
    <row r="33" spans="1:42" s="106" customFormat="1" ht="15.95" customHeight="1" x14ac:dyDescent="0.25">
      <c r="A33" s="324"/>
      <c r="B33" s="203"/>
      <c r="C33" s="455" t="s">
        <v>289</v>
      </c>
      <c r="D33" s="108"/>
      <c r="E33" s="109"/>
      <c r="F33" s="109"/>
      <c r="G33" s="248">
        <v>4</v>
      </c>
      <c r="H33" s="456" t="s">
        <v>101</v>
      </c>
      <c r="I33" s="201"/>
      <c r="J33" s="110"/>
      <c r="K33" s="205"/>
      <c r="L33" s="111"/>
    </row>
    <row r="34" spans="1:42" s="106" customFormat="1" ht="15.95" customHeight="1" x14ac:dyDescent="0.35">
      <c r="A34" s="324"/>
      <c r="B34" s="203"/>
      <c r="C34" s="454" t="s">
        <v>286</v>
      </c>
      <c r="D34" s="108"/>
      <c r="E34" s="109"/>
      <c r="F34" s="109"/>
      <c r="G34" s="447">
        <v>3.5</v>
      </c>
      <c r="H34" s="456" t="s">
        <v>101</v>
      </c>
      <c r="I34" s="201"/>
      <c r="J34" s="110"/>
      <c r="K34" s="205"/>
      <c r="L34" s="111"/>
    </row>
    <row r="35" spans="1:42" s="106" customFormat="1" ht="15.95" customHeight="1" x14ac:dyDescent="0.25">
      <c r="A35" s="324"/>
      <c r="B35" s="203"/>
      <c r="C35" s="473" t="s">
        <v>287</v>
      </c>
      <c r="D35" s="457">
        <f>((G32*G33) + (G32*G34))*2 / 9</f>
        <v>26.216666666666509</v>
      </c>
      <c r="E35" s="225" t="s">
        <v>273</v>
      </c>
      <c r="F35" s="109"/>
      <c r="G35" s="108"/>
      <c r="H35" s="200"/>
      <c r="I35" s="201"/>
      <c r="J35" s="458" t="s">
        <v>269</v>
      </c>
      <c r="K35" s="472">
        <f>D29+D23+D35</f>
        <v>75.816666666666308</v>
      </c>
      <c r="L35" s="111"/>
    </row>
    <row r="36" spans="1:42" s="106" customFormat="1" ht="15.95" customHeight="1" x14ac:dyDescent="0.25">
      <c r="A36" s="324"/>
      <c r="B36" s="203"/>
      <c r="C36" s="473"/>
      <c r="D36" s="457"/>
      <c r="E36" s="225"/>
      <c r="F36" s="109"/>
      <c r="G36" s="108"/>
      <c r="H36" s="200"/>
      <c r="I36" s="201"/>
      <c r="J36" s="458"/>
      <c r="K36" s="472"/>
      <c r="L36" s="111"/>
    </row>
    <row r="37" spans="1:42" s="106" customFormat="1" ht="15" customHeight="1" x14ac:dyDescent="0.25">
      <c r="A37" s="324"/>
      <c r="B37" s="203" t="s">
        <v>274</v>
      </c>
      <c r="C37" s="107"/>
      <c r="D37" s="108"/>
      <c r="E37" s="109"/>
      <c r="F37" s="109"/>
      <c r="G37" s="109"/>
      <c r="H37" s="200"/>
      <c r="I37" s="201"/>
      <c r="J37" s="110"/>
      <c r="K37" s="202"/>
      <c r="L37" s="111"/>
    </row>
    <row r="38" spans="1:42" s="106" customFormat="1" ht="15" customHeight="1" x14ac:dyDescent="0.35">
      <c r="A38" s="324"/>
      <c r="B38" s="275" t="s">
        <v>258</v>
      </c>
      <c r="C38" s="226"/>
      <c r="D38" s="112"/>
      <c r="E38" s="227"/>
      <c r="F38" s="227"/>
      <c r="G38" s="227"/>
      <c r="H38" s="227"/>
      <c r="I38" s="201"/>
      <c r="J38" s="110"/>
      <c r="K38" s="228"/>
      <c r="L38" s="111"/>
    </row>
    <row r="39" spans="1:42" s="106" customFormat="1" ht="14.1" customHeight="1" x14ac:dyDescent="0.25">
      <c r="A39" s="324"/>
      <c r="B39" s="237" t="s">
        <v>219</v>
      </c>
      <c r="C39" s="268"/>
      <c r="D39" s="268"/>
      <c r="E39" s="236"/>
      <c r="F39" s="236"/>
      <c r="G39" s="236"/>
      <c r="H39" s="236"/>
      <c r="I39" s="201"/>
      <c r="J39" s="110"/>
      <c r="K39" s="232"/>
      <c r="L39" s="111"/>
      <c r="AJ39" s="460"/>
      <c r="AK39" s="461"/>
      <c r="AL39" s="462"/>
      <c r="AM39" s="326"/>
      <c r="AN39" s="326"/>
      <c r="AO39" s="326"/>
      <c r="AP39" s="326"/>
    </row>
    <row r="40" spans="1:42" s="106" customFormat="1" ht="15" customHeight="1" x14ac:dyDescent="0.25">
      <c r="A40" s="324"/>
      <c r="B40" s="248"/>
      <c r="C40" s="451" t="s">
        <v>254</v>
      </c>
      <c r="D40" s="248"/>
      <c r="E40" s="248"/>
      <c r="F40" s="248"/>
      <c r="G40" s="447">
        <v>265.87</v>
      </c>
      <c r="H40" s="273" t="s">
        <v>276</v>
      </c>
      <c r="J40" s="110"/>
      <c r="K40" s="233"/>
      <c r="L40" s="111"/>
      <c r="AJ40" s="463"/>
      <c r="AK40" s="464"/>
      <c r="AL40" s="464"/>
      <c r="AM40" s="465"/>
      <c r="AN40" s="465"/>
      <c r="AO40" s="465"/>
      <c r="AP40" s="465"/>
    </row>
    <row r="41" spans="1:42" s="106" customFormat="1" ht="15" customHeight="1" x14ac:dyDescent="0.25">
      <c r="A41" s="324"/>
      <c r="B41" s="234"/>
      <c r="C41" s="452" t="s">
        <v>256</v>
      </c>
      <c r="D41" s="234"/>
      <c r="E41" s="235"/>
      <c r="F41" s="235"/>
      <c r="G41" s="453">
        <f>5.15*3</f>
        <v>15.450000000000001</v>
      </c>
      <c r="H41" s="273" t="s">
        <v>276</v>
      </c>
      <c r="I41" s="238"/>
      <c r="J41" s="110"/>
      <c r="K41" s="239"/>
      <c r="L41" s="111"/>
      <c r="AJ41" s="326"/>
      <c r="AK41" s="326"/>
      <c r="AL41" s="326"/>
      <c r="AM41" s="326"/>
      <c r="AN41" s="326"/>
      <c r="AO41" s="326"/>
      <c r="AP41" s="326"/>
    </row>
    <row r="42" spans="1:42" s="106" customFormat="1" ht="15" customHeight="1" x14ac:dyDescent="0.25">
      <c r="A42" s="324"/>
      <c r="B42" s="240"/>
      <c r="C42" s="451" t="s">
        <v>255</v>
      </c>
      <c r="D42" s="236"/>
      <c r="E42" s="236"/>
      <c r="F42" s="236"/>
      <c r="G42" s="453">
        <f>123.22-(5.5*3*2)</f>
        <v>90.22</v>
      </c>
      <c r="H42" s="273" t="s">
        <v>276</v>
      </c>
      <c r="I42" s="241"/>
      <c r="J42" s="110"/>
      <c r="K42" s="242"/>
      <c r="L42" s="111"/>
      <c r="AJ42" s="466"/>
      <c r="AK42" s="466"/>
      <c r="AL42" s="466"/>
      <c r="AM42" s="467"/>
      <c r="AN42" s="467"/>
      <c r="AO42" s="465"/>
      <c r="AP42" s="463"/>
    </row>
    <row r="43" spans="1:42" s="106" customFormat="1" ht="14.1" customHeight="1" x14ac:dyDescent="0.25">
      <c r="A43" s="324"/>
      <c r="B43" s="236"/>
      <c r="C43" s="236"/>
      <c r="D43" s="236"/>
      <c r="E43" s="236"/>
      <c r="F43" s="236"/>
      <c r="G43" s="108"/>
      <c r="H43" s="108"/>
      <c r="I43" s="241"/>
      <c r="J43" s="458"/>
      <c r="K43" s="233"/>
      <c r="L43" s="111"/>
      <c r="AJ43" s="468"/>
      <c r="AK43" s="465"/>
      <c r="AL43" s="465"/>
      <c r="AM43" s="465"/>
      <c r="AN43" s="465"/>
      <c r="AO43" s="465"/>
      <c r="AP43" s="465"/>
    </row>
    <row r="44" spans="1:42" s="106" customFormat="1" ht="15.95" customHeight="1" x14ac:dyDescent="0.25">
      <c r="A44" s="324"/>
      <c r="B44" s="203"/>
      <c r="C44" s="469" t="s">
        <v>275</v>
      </c>
      <c r="D44" s="470">
        <f>(((G40+G41)*2)+G42) /9</f>
        <v>72.540000000000006</v>
      </c>
      <c r="E44" s="471" t="s">
        <v>273</v>
      </c>
      <c r="F44" s="236"/>
      <c r="G44" s="108"/>
      <c r="H44" s="108"/>
      <c r="I44" s="241"/>
      <c r="J44" s="458" t="s">
        <v>277</v>
      </c>
      <c r="K44" s="233">
        <f>D44</f>
        <v>72.540000000000006</v>
      </c>
      <c r="L44" s="111"/>
    </row>
    <row r="45" spans="1:42" s="106" customFormat="1" ht="15.95" customHeight="1" x14ac:dyDescent="0.25">
      <c r="A45" s="324"/>
      <c r="B45" s="203"/>
      <c r="C45" s="204"/>
      <c r="D45" s="108"/>
      <c r="E45" s="109"/>
      <c r="F45" s="109"/>
      <c r="G45" s="108"/>
      <c r="H45" s="200"/>
      <c r="I45" s="201"/>
      <c r="J45" s="110"/>
      <c r="K45" s="205"/>
      <c r="L45" s="111"/>
    </row>
    <row r="46" spans="1:42" s="106" customFormat="1" ht="15.95" customHeight="1" x14ac:dyDescent="0.25">
      <c r="A46" s="324"/>
      <c r="B46" s="451" t="s">
        <v>270</v>
      </c>
      <c r="C46" s="248"/>
      <c r="D46" s="248"/>
      <c r="E46" s="248"/>
      <c r="F46" s="248"/>
      <c r="G46" s="236"/>
      <c r="H46" s="108"/>
      <c r="I46" s="241"/>
      <c r="J46" s="110"/>
      <c r="K46" s="233"/>
      <c r="L46" s="320"/>
      <c r="AJ46" s="465"/>
      <c r="AK46" s="465"/>
      <c r="AL46" s="465"/>
      <c r="AM46" s="465"/>
      <c r="AN46" s="465"/>
      <c r="AO46" s="462"/>
      <c r="AP46" s="462"/>
    </row>
    <row r="47" spans="1:42" s="106" customFormat="1" ht="15.95" customHeight="1" x14ac:dyDescent="0.25">
      <c r="A47" s="324"/>
      <c r="B47" s="237" t="s">
        <v>219</v>
      </c>
      <c r="C47" s="204"/>
      <c r="D47" s="108"/>
      <c r="E47" s="109"/>
      <c r="F47" s="109"/>
      <c r="G47" s="108"/>
      <c r="H47" s="200"/>
      <c r="I47" s="201"/>
      <c r="J47" s="110"/>
      <c r="K47" s="205"/>
      <c r="L47" s="320"/>
      <c r="AJ47" s="326"/>
      <c r="AK47" s="326"/>
      <c r="AL47" s="326"/>
      <c r="AM47" s="326"/>
      <c r="AN47" s="326"/>
      <c r="AO47" s="465"/>
      <c r="AP47" s="462"/>
    </row>
    <row r="48" spans="1:42" s="106" customFormat="1" ht="15.95" customHeight="1" x14ac:dyDescent="0.25">
      <c r="A48" s="324"/>
      <c r="B48" s="203"/>
      <c r="C48" s="455" t="s">
        <v>271</v>
      </c>
      <c r="D48" s="108"/>
      <c r="E48" s="109"/>
      <c r="F48" s="109"/>
      <c r="G48" s="108"/>
      <c r="H48" s="200"/>
      <c r="I48" s="321"/>
      <c r="J48" s="110"/>
      <c r="K48" s="320"/>
      <c r="L48" s="360"/>
    </row>
    <row r="49" spans="1:12" s="106" customFormat="1" ht="15.95" customHeight="1" x14ac:dyDescent="0.25">
      <c r="A49" s="324"/>
      <c r="B49" s="203"/>
      <c r="C49" s="455" t="s">
        <v>259</v>
      </c>
      <c r="D49" s="108"/>
      <c r="E49" s="109"/>
      <c r="F49" s="109"/>
      <c r="G49" s="447">
        <f>649.05-626</f>
        <v>23.049999999999955</v>
      </c>
      <c r="H49" s="456" t="s">
        <v>101</v>
      </c>
      <c r="I49" s="201"/>
      <c r="J49" s="110"/>
      <c r="K49" s="205"/>
      <c r="L49" s="111"/>
    </row>
    <row r="50" spans="1:12" s="106" customFormat="1" ht="15.95" customHeight="1" x14ac:dyDescent="0.25">
      <c r="A50" s="324"/>
      <c r="B50" s="203"/>
      <c r="C50" s="455" t="s">
        <v>262</v>
      </c>
      <c r="D50" s="108"/>
      <c r="E50" s="109"/>
      <c r="F50" s="109"/>
      <c r="G50" s="447">
        <f>(5.5+(5.5+(G49*(0.25/12))))/2</f>
        <v>5.7401041666666668</v>
      </c>
      <c r="H50" s="456" t="s">
        <v>101</v>
      </c>
      <c r="I50" s="201"/>
      <c r="J50" s="110"/>
      <c r="K50" s="205"/>
      <c r="L50" s="111"/>
    </row>
    <row r="51" spans="1:12" s="106" customFormat="1" ht="15.95" customHeight="1" x14ac:dyDescent="0.35">
      <c r="A51" s="324"/>
      <c r="B51" s="203"/>
      <c r="C51" s="454" t="s">
        <v>261</v>
      </c>
      <c r="D51" s="108"/>
      <c r="E51" s="109"/>
      <c r="F51" s="109"/>
      <c r="G51" s="447">
        <v>3.5</v>
      </c>
      <c r="H51" s="456" t="s">
        <v>101</v>
      </c>
      <c r="I51" s="201"/>
      <c r="J51" s="110"/>
      <c r="K51" s="205"/>
      <c r="L51" s="111"/>
    </row>
    <row r="52" spans="1:12" s="106" customFormat="1" ht="15.95" customHeight="1" thickBot="1" x14ac:dyDescent="0.3">
      <c r="A52" s="324"/>
      <c r="B52" s="203"/>
      <c r="C52" s="473" t="s">
        <v>263</v>
      </c>
      <c r="D52" s="457">
        <f>((G49*G50) + (G49*G51))*2 / 9</f>
        <v>47.329866898148055</v>
      </c>
      <c r="E52" s="225" t="s">
        <v>273</v>
      </c>
      <c r="F52" s="109"/>
      <c r="G52" s="108"/>
      <c r="H52" s="200"/>
      <c r="I52" s="67"/>
      <c r="J52" s="110"/>
      <c r="K52" s="205"/>
      <c r="L52" s="111"/>
    </row>
    <row r="53" spans="1:12" s="106" customFormat="1" ht="15.95" customHeight="1" thickBot="1" x14ac:dyDescent="0.3">
      <c r="A53" s="714" t="s">
        <v>12</v>
      </c>
      <c r="B53" s="715"/>
      <c r="C53" s="715"/>
      <c r="D53" s="715"/>
      <c r="E53" s="715"/>
      <c r="F53" s="715"/>
      <c r="G53" s="715"/>
      <c r="H53" s="715"/>
      <c r="I53" s="715"/>
      <c r="J53" s="716"/>
      <c r="K53" s="474">
        <f>SUM(K8:K52)</f>
        <v>203.13222222222186</v>
      </c>
      <c r="L53" s="327"/>
    </row>
    <row r="54" spans="1:12" ht="15" customHeight="1" x14ac:dyDescent="0.4">
      <c r="A54" s="87" t="s">
        <v>0</v>
      </c>
      <c r="B54" s="88"/>
      <c r="C54" s="89"/>
      <c r="D54" s="90" t="s">
        <v>2</v>
      </c>
      <c r="E54" s="118" t="s">
        <v>312</v>
      </c>
      <c r="F54" s="90" t="s">
        <v>4</v>
      </c>
      <c r="G54" s="91">
        <v>45153</v>
      </c>
      <c r="H54" s="90" t="s">
        <v>5</v>
      </c>
      <c r="I54" s="696" t="s">
        <v>40</v>
      </c>
      <c r="J54" s="697"/>
      <c r="K54" s="89"/>
      <c r="L54" s="92"/>
    </row>
    <row r="55" spans="1:12" ht="15" customHeight="1" x14ac:dyDescent="0.4">
      <c r="A55" s="93" t="s">
        <v>1</v>
      </c>
      <c r="B55" s="82"/>
      <c r="D55" s="1" t="s">
        <v>3</v>
      </c>
      <c r="E55" s="314" t="s">
        <v>441</v>
      </c>
      <c r="F55" s="1" t="s">
        <v>4</v>
      </c>
      <c r="G55" s="432">
        <v>45327</v>
      </c>
      <c r="H55" s="2"/>
      <c r="I55" s="698"/>
      <c r="J55" s="699"/>
      <c r="L55" s="83"/>
    </row>
    <row r="56" spans="1:12" ht="9.75" customHeight="1" x14ac:dyDescent="0.25">
      <c r="A56" s="51"/>
      <c r="L56" s="83"/>
    </row>
    <row r="57" spans="1:12" ht="20.100000000000001" customHeight="1" x14ac:dyDescent="0.25">
      <c r="A57" s="119" t="s">
        <v>7</v>
      </c>
      <c r="B57" s="84"/>
      <c r="C57" s="700">
        <v>110810</v>
      </c>
      <c r="D57" s="700"/>
      <c r="E57" s="85" t="s">
        <v>76</v>
      </c>
      <c r="F57" s="700" t="s">
        <v>186</v>
      </c>
      <c r="G57" s="700"/>
      <c r="H57" s="85" t="s">
        <v>10</v>
      </c>
      <c r="I57" s="701" t="s">
        <v>346</v>
      </c>
      <c r="J57" s="701"/>
      <c r="K57" s="701"/>
      <c r="L57" s="702"/>
    </row>
    <row r="58" spans="1:12" ht="20.100000000000001" customHeight="1" x14ac:dyDescent="0.25">
      <c r="A58" s="119" t="s">
        <v>9</v>
      </c>
      <c r="B58" s="84"/>
      <c r="C58" s="703" t="s">
        <v>32</v>
      </c>
      <c r="D58" s="703"/>
      <c r="E58" s="703"/>
      <c r="F58" s="703"/>
      <c r="G58" s="703"/>
      <c r="H58" s="703"/>
      <c r="I58" s="703"/>
      <c r="J58" s="703"/>
      <c r="K58" s="84" t="s">
        <v>8</v>
      </c>
      <c r="L58" s="128" t="s">
        <v>60</v>
      </c>
    </row>
    <row r="59" spans="1:12" ht="20.100000000000001" customHeight="1" thickBot="1" x14ac:dyDescent="0.3">
      <c r="A59" s="9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4"/>
    </row>
    <row r="60" spans="1:12" ht="15" customHeight="1" thickBot="1" x14ac:dyDescent="0.3">
      <c r="A60" s="688" t="s">
        <v>16</v>
      </c>
      <c r="B60" s="690"/>
      <c r="C60" s="690"/>
      <c r="D60" s="690"/>
      <c r="E60" s="690"/>
      <c r="F60" s="690"/>
      <c r="G60" s="690"/>
      <c r="H60" s="690"/>
      <c r="I60" s="690"/>
      <c r="J60" s="691"/>
      <c r="K60" s="94" t="s">
        <v>11</v>
      </c>
      <c r="L60" s="54" t="s">
        <v>12</v>
      </c>
    </row>
    <row r="61" spans="1:12" s="106" customFormat="1" ht="15.95" customHeight="1" x14ac:dyDescent="0.25">
      <c r="A61" s="324"/>
      <c r="B61" s="717" t="s">
        <v>348</v>
      </c>
      <c r="C61" s="455" t="s">
        <v>272</v>
      </c>
      <c r="D61" s="108"/>
      <c r="E61" s="109"/>
      <c r="F61" s="109"/>
      <c r="G61" s="108"/>
      <c r="H61" s="200"/>
      <c r="I61" s="321"/>
      <c r="J61" s="110"/>
      <c r="K61" s="320"/>
      <c r="L61" s="360"/>
    </row>
    <row r="62" spans="1:12" s="106" customFormat="1" ht="15.95" customHeight="1" x14ac:dyDescent="0.25">
      <c r="A62" s="324"/>
      <c r="B62" s="718"/>
      <c r="C62" s="455" t="s">
        <v>264</v>
      </c>
      <c r="D62" s="108"/>
      <c r="E62" s="109"/>
      <c r="F62" s="109"/>
      <c r="G62" s="248">
        <f>649.88-621.2</f>
        <v>28.67999999999995</v>
      </c>
      <c r="H62" s="456" t="s">
        <v>101</v>
      </c>
      <c r="I62" s="201"/>
      <c r="J62" s="110"/>
      <c r="K62" s="205"/>
      <c r="L62" s="111"/>
    </row>
    <row r="63" spans="1:12" s="106" customFormat="1" ht="15.95" customHeight="1" x14ac:dyDescent="0.25">
      <c r="A63" s="324"/>
      <c r="B63" s="719"/>
      <c r="C63" s="455" t="s">
        <v>265</v>
      </c>
      <c r="D63" s="108"/>
      <c r="E63" s="109"/>
      <c r="F63" s="109"/>
      <c r="G63" s="248">
        <f>(5.5+(5.5+(G62*(0.25/12))))/2</f>
        <v>5.7987500000000001</v>
      </c>
      <c r="H63" s="456" t="s">
        <v>101</v>
      </c>
      <c r="I63" s="201"/>
      <c r="J63" s="110"/>
      <c r="K63" s="205"/>
      <c r="L63" s="111"/>
    </row>
    <row r="64" spans="1:12" s="106" customFormat="1" ht="15.95" customHeight="1" x14ac:dyDescent="0.25">
      <c r="A64" s="324"/>
      <c r="B64" s="203"/>
      <c r="C64" s="455" t="s">
        <v>266</v>
      </c>
      <c r="D64" s="108"/>
      <c r="E64" s="109"/>
      <c r="F64" s="109"/>
      <c r="G64" s="447">
        <v>3.5</v>
      </c>
      <c r="H64" s="456" t="s">
        <v>101</v>
      </c>
      <c r="I64" s="201"/>
      <c r="J64" s="110"/>
      <c r="K64" s="205"/>
      <c r="L64" s="111"/>
    </row>
    <row r="65" spans="1:42" s="106" customFormat="1" ht="15.95" customHeight="1" x14ac:dyDescent="0.25">
      <c r="A65" s="324"/>
      <c r="B65" s="203"/>
      <c r="C65" s="473" t="s">
        <v>267</v>
      </c>
      <c r="D65" s="457">
        <f>((G62*G63) + (G62*G64))*2 / 9</f>
        <v>59.264033333333224</v>
      </c>
      <c r="E65" s="225" t="s">
        <v>273</v>
      </c>
      <c r="F65" s="109"/>
      <c r="G65" s="108"/>
      <c r="H65" s="200"/>
      <c r="I65" s="201"/>
      <c r="J65" s="458" t="s">
        <v>278</v>
      </c>
      <c r="K65" s="459">
        <f>D52+D65</f>
        <v>106.59390023148129</v>
      </c>
      <c r="L65" s="111"/>
    </row>
    <row r="66" spans="1:42" s="106" customFormat="1" ht="15.95" customHeight="1" x14ac:dyDescent="0.25">
      <c r="A66" s="324"/>
      <c r="B66" s="203"/>
      <c r="C66" s="473"/>
      <c r="D66" s="457"/>
      <c r="E66" s="225"/>
      <c r="F66" s="109"/>
      <c r="G66" s="108"/>
      <c r="H66" s="200"/>
      <c r="I66" s="201"/>
      <c r="J66" s="458"/>
      <c r="K66" s="459"/>
      <c r="L66" s="111"/>
    </row>
    <row r="67" spans="1:42" s="106" customFormat="1" ht="15" customHeight="1" x14ac:dyDescent="0.25">
      <c r="A67" s="324"/>
      <c r="B67" s="203" t="s">
        <v>279</v>
      </c>
      <c r="C67" s="107"/>
      <c r="D67" s="108"/>
      <c r="E67" s="109"/>
      <c r="F67" s="109"/>
      <c r="G67" s="109"/>
      <c r="H67" s="200"/>
      <c r="I67" s="201"/>
      <c r="J67" s="110"/>
      <c r="K67" s="202"/>
      <c r="L67" s="111"/>
    </row>
    <row r="68" spans="1:42" s="106" customFormat="1" ht="15" customHeight="1" x14ac:dyDescent="0.35">
      <c r="A68" s="324"/>
      <c r="B68" s="275" t="s">
        <v>258</v>
      </c>
      <c r="C68" s="226"/>
      <c r="D68" s="112"/>
      <c r="E68" s="227"/>
      <c r="F68" s="227"/>
      <c r="G68" s="227"/>
      <c r="H68" s="227"/>
      <c r="I68" s="201"/>
      <c r="J68" s="110"/>
      <c r="K68" s="228"/>
      <c r="L68" s="111"/>
    </row>
    <row r="69" spans="1:42" s="106" customFormat="1" ht="14.1" customHeight="1" x14ac:dyDescent="0.25">
      <c r="A69" s="324"/>
      <c r="B69" s="237" t="s">
        <v>219</v>
      </c>
      <c r="C69" s="268"/>
      <c r="D69" s="268"/>
      <c r="E69" s="236"/>
      <c r="F69" s="236"/>
      <c r="G69" s="236"/>
      <c r="H69" s="236"/>
      <c r="I69" s="201"/>
      <c r="J69" s="110"/>
      <c r="K69" s="232"/>
      <c r="L69" s="111"/>
      <c r="AJ69" s="225" t="s">
        <v>102</v>
      </c>
      <c r="AK69" s="226"/>
      <c r="AL69" s="112"/>
      <c r="AM69" s="227"/>
      <c r="AN69" s="227"/>
      <c r="AO69" s="227"/>
      <c r="AP69" s="227"/>
    </row>
    <row r="70" spans="1:42" s="106" customFormat="1" ht="15" customHeight="1" thickBot="1" x14ac:dyDescent="0.3">
      <c r="A70" s="324"/>
      <c r="B70" s="248"/>
      <c r="C70" s="451" t="s">
        <v>254</v>
      </c>
      <c r="D70" s="248"/>
      <c r="E70" s="248"/>
      <c r="F70" s="248"/>
      <c r="G70" s="447">
        <v>252.64</v>
      </c>
      <c r="H70" s="273" t="s">
        <v>276</v>
      </c>
      <c r="J70" s="110"/>
      <c r="K70" s="233"/>
      <c r="L70" s="111"/>
      <c r="AJ70" s="229" t="s">
        <v>33</v>
      </c>
      <c r="AK70" s="230" t="s">
        <v>34</v>
      </c>
      <c r="AL70" s="230" t="s">
        <v>41</v>
      </c>
      <c r="AM70" s="231" t="s">
        <v>42</v>
      </c>
      <c r="AN70" s="231" t="s">
        <v>103</v>
      </c>
      <c r="AO70" s="231" t="s">
        <v>43</v>
      </c>
      <c r="AP70" s="231" t="s">
        <v>70</v>
      </c>
    </row>
    <row r="71" spans="1:42" s="106" customFormat="1" ht="15" customHeight="1" x14ac:dyDescent="0.25">
      <c r="A71" s="324"/>
      <c r="B71" s="234"/>
      <c r="C71" s="452" t="s">
        <v>256</v>
      </c>
      <c r="D71" s="234"/>
      <c r="E71" s="235"/>
      <c r="F71" s="235"/>
      <c r="G71" s="453">
        <f>5.15*3</f>
        <v>15.450000000000001</v>
      </c>
      <c r="H71" s="273" t="s">
        <v>276</v>
      </c>
      <c r="I71" s="238"/>
      <c r="J71" s="110"/>
      <c r="K71" s="239"/>
      <c r="L71" s="111"/>
      <c r="AJ71" s="227">
        <v>218.3</v>
      </c>
      <c r="AK71" s="227">
        <v>218.3</v>
      </c>
      <c r="AL71" s="227">
        <v>14.67</v>
      </c>
      <c r="AM71" s="227">
        <v>14.67</v>
      </c>
      <c r="AN71" s="227">
        <v>79</v>
      </c>
      <c r="AO71" s="227">
        <v>0</v>
      </c>
      <c r="AP71" s="227">
        <f>1*SUM(AJ71:AO71)/9</f>
        <v>60.548888888888897</v>
      </c>
    </row>
    <row r="72" spans="1:42" s="106" customFormat="1" ht="15" customHeight="1" x14ac:dyDescent="0.25">
      <c r="A72" s="324"/>
      <c r="B72" s="240"/>
      <c r="C72" s="451" t="s">
        <v>255</v>
      </c>
      <c r="D72" s="236"/>
      <c r="E72" s="236"/>
      <c r="F72" s="236"/>
      <c r="G72" s="453">
        <f>117.99-(5.5*3*2)</f>
        <v>84.99</v>
      </c>
      <c r="H72" s="273" t="s">
        <v>276</v>
      </c>
      <c r="I72" s="241"/>
      <c r="J72" s="110"/>
      <c r="K72" s="242"/>
      <c r="L72" s="111"/>
      <c r="AJ72" s="234"/>
      <c r="AK72" s="234"/>
      <c r="AL72" s="234"/>
      <c r="AM72" s="235"/>
      <c r="AN72" s="235"/>
      <c r="AO72" s="236"/>
      <c r="AP72" s="237"/>
    </row>
    <row r="73" spans="1:42" s="106" customFormat="1" ht="15.95" customHeight="1" x14ac:dyDescent="0.25">
      <c r="A73" s="324"/>
      <c r="B73" s="203"/>
      <c r="C73" s="204"/>
      <c r="D73" s="108"/>
      <c r="E73" s="109"/>
      <c r="F73" s="109"/>
      <c r="G73" s="108"/>
      <c r="H73" s="200"/>
      <c r="I73" s="201"/>
      <c r="J73" s="110"/>
      <c r="K73" s="205"/>
      <c r="L73" s="111"/>
    </row>
    <row r="74" spans="1:42" s="106" customFormat="1" ht="14.1" customHeight="1" x14ac:dyDescent="0.25">
      <c r="A74" s="324"/>
      <c r="B74" s="236"/>
      <c r="C74" s="469" t="s">
        <v>275</v>
      </c>
      <c r="D74" s="470">
        <f>(((G70+G71)*2)+G72) /9</f>
        <v>69.018888888888881</v>
      </c>
      <c r="E74" s="471" t="s">
        <v>273</v>
      </c>
      <c r="F74" s="236"/>
      <c r="G74" s="108"/>
      <c r="H74" s="108"/>
      <c r="I74" s="241"/>
      <c r="J74" s="458" t="s">
        <v>281</v>
      </c>
      <c r="K74" s="233">
        <f>D74</f>
        <v>69.018888888888881</v>
      </c>
      <c r="L74" s="111"/>
      <c r="AJ74" s="240" t="s">
        <v>104</v>
      </c>
      <c r="AK74" s="236"/>
      <c r="AL74" s="236"/>
      <c r="AM74" s="236"/>
      <c r="AN74" s="236"/>
      <c r="AO74" s="236"/>
      <c r="AP74" s="236"/>
    </row>
    <row r="75" spans="1:42" s="106" customFormat="1" ht="15.95" customHeight="1" x14ac:dyDescent="0.25">
      <c r="A75" s="324"/>
      <c r="B75" s="203"/>
      <c r="C75" s="204"/>
      <c r="D75" s="108"/>
      <c r="E75" s="109"/>
      <c r="F75" s="109"/>
      <c r="G75" s="108"/>
      <c r="H75" s="200"/>
      <c r="I75" s="201"/>
      <c r="J75" s="110"/>
      <c r="K75" s="205"/>
      <c r="L75" s="111"/>
    </row>
    <row r="76" spans="1:42" s="106" customFormat="1" ht="15.95" customHeight="1" thickBot="1" x14ac:dyDescent="0.3">
      <c r="A76" s="324"/>
      <c r="B76" s="451" t="s">
        <v>270</v>
      </c>
      <c r="C76" s="248"/>
      <c r="D76" s="248"/>
      <c r="E76" s="248"/>
      <c r="F76" s="248"/>
      <c r="G76" s="236"/>
      <c r="H76" s="108"/>
      <c r="I76" s="241"/>
      <c r="J76" s="110"/>
      <c r="K76" s="233"/>
      <c r="L76" s="320"/>
      <c r="AJ76" s="231" t="s">
        <v>105</v>
      </c>
      <c r="AK76" s="231" t="s">
        <v>44</v>
      </c>
      <c r="AL76" s="231" t="s">
        <v>106</v>
      </c>
      <c r="AM76" s="231" t="s">
        <v>25</v>
      </c>
      <c r="AN76" s="231" t="s">
        <v>45</v>
      </c>
      <c r="AO76" s="108"/>
      <c r="AP76" s="108"/>
    </row>
    <row r="77" spans="1:42" s="106" customFormat="1" ht="15.95" customHeight="1" x14ac:dyDescent="0.25">
      <c r="A77" s="324"/>
      <c r="B77" s="237" t="s">
        <v>219</v>
      </c>
      <c r="C77" s="204"/>
      <c r="D77" s="108"/>
      <c r="E77" s="109"/>
      <c r="F77" s="109"/>
      <c r="G77" s="108"/>
      <c r="H77" s="200"/>
      <c r="I77" s="201"/>
      <c r="J77" s="110"/>
      <c r="K77" s="205"/>
      <c r="L77" s="320"/>
      <c r="AJ77" s="227">
        <v>0</v>
      </c>
      <c r="AK77" s="227">
        <v>0</v>
      </c>
      <c r="AL77" s="227">
        <v>0</v>
      </c>
      <c r="AM77" s="227">
        <f>AL77*AJ77*AK77</f>
        <v>0</v>
      </c>
      <c r="AN77" s="227">
        <f>AM77/9</f>
        <v>0</v>
      </c>
      <c r="AO77" s="243"/>
      <c r="AP77" s="108"/>
    </row>
    <row r="78" spans="1:42" s="106" customFormat="1" ht="15.95" customHeight="1" x14ac:dyDescent="0.25">
      <c r="A78" s="324"/>
      <c r="B78" s="203"/>
      <c r="C78" s="455" t="s">
        <v>271</v>
      </c>
      <c r="D78" s="108"/>
      <c r="E78" s="109"/>
      <c r="F78" s="109"/>
      <c r="G78" s="108"/>
      <c r="H78" s="200"/>
      <c r="I78" s="321"/>
      <c r="J78" s="110"/>
      <c r="K78" s="320"/>
      <c r="L78" s="360"/>
    </row>
    <row r="79" spans="1:42" s="106" customFormat="1" ht="15.95" customHeight="1" x14ac:dyDescent="0.25">
      <c r="A79" s="324"/>
      <c r="B79" s="203"/>
      <c r="C79" s="455" t="s">
        <v>259</v>
      </c>
      <c r="D79" s="108"/>
      <c r="E79" s="109"/>
      <c r="F79" s="109"/>
      <c r="G79" s="248">
        <f>649.6-616.8</f>
        <v>32.800000000000068</v>
      </c>
      <c r="H79" s="456" t="s">
        <v>101</v>
      </c>
      <c r="I79" s="201"/>
      <c r="J79" s="110"/>
      <c r="K79" s="205"/>
      <c r="L79" s="111"/>
    </row>
    <row r="80" spans="1:42" s="106" customFormat="1" ht="15.95" customHeight="1" x14ac:dyDescent="0.25">
      <c r="A80" s="324"/>
      <c r="B80" s="203"/>
      <c r="C80" s="455" t="s">
        <v>262</v>
      </c>
      <c r="D80" s="108"/>
      <c r="E80" s="109"/>
      <c r="F80" s="109"/>
      <c r="G80" s="248">
        <f>(5.5+(5.5+(G79*(0.25/12))))/2</f>
        <v>5.8416666666666668</v>
      </c>
      <c r="H80" s="456" t="s">
        <v>101</v>
      </c>
      <c r="I80" s="201"/>
      <c r="J80" s="110"/>
      <c r="K80" s="205"/>
      <c r="L80" s="111"/>
    </row>
    <row r="81" spans="1:42" s="106" customFormat="1" ht="15.95" customHeight="1" x14ac:dyDescent="0.25">
      <c r="A81" s="324"/>
      <c r="B81" s="203"/>
      <c r="C81" s="455" t="s">
        <v>261</v>
      </c>
      <c r="D81" s="108"/>
      <c r="E81" s="109"/>
      <c r="F81" s="109"/>
      <c r="G81" s="447">
        <v>3.5</v>
      </c>
      <c r="H81" s="456" t="s">
        <v>101</v>
      </c>
      <c r="I81" s="201"/>
      <c r="J81" s="110"/>
      <c r="K81" s="205"/>
      <c r="L81" s="111"/>
    </row>
    <row r="82" spans="1:42" s="106" customFormat="1" ht="15.95" customHeight="1" x14ac:dyDescent="0.25">
      <c r="A82" s="324"/>
      <c r="B82" s="203"/>
      <c r="C82" s="473" t="s">
        <v>263</v>
      </c>
      <c r="D82" s="457">
        <f>((G79*G80) + (G79*G81))*2 / 9</f>
        <v>68.090370370370522</v>
      </c>
      <c r="E82" s="225" t="s">
        <v>273</v>
      </c>
      <c r="F82" s="109"/>
      <c r="G82" s="108"/>
      <c r="H82" s="200"/>
      <c r="I82" s="201"/>
      <c r="J82" s="110"/>
      <c r="K82" s="205"/>
      <c r="L82" s="111"/>
    </row>
    <row r="83" spans="1:42" s="106" customFormat="1" ht="15.95" customHeight="1" x14ac:dyDescent="0.25">
      <c r="A83" s="324"/>
      <c r="B83" s="203"/>
      <c r="C83" s="204"/>
      <c r="D83" s="108"/>
      <c r="E83" s="109"/>
      <c r="F83" s="109"/>
      <c r="G83" s="108"/>
      <c r="H83" s="200"/>
      <c r="I83" s="201"/>
      <c r="J83" s="110"/>
      <c r="K83" s="205"/>
      <c r="L83" s="111"/>
    </row>
    <row r="84" spans="1:42" s="106" customFormat="1" ht="15.95" customHeight="1" x14ac:dyDescent="0.25">
      <c r="A84" s="324"/>
      <c r="B84" s="203"/>
      <c r="C84" s="455" t="s">
        <v>272</v>
      </c>
      <c r="D84" s="108"/>
      <c r="E84" s="109"/>
      <c r="F84" s="109"/>
      <c r="G84" s="108"/>
      <c r="H84" s="200"/>
      <c r="I84" s="321"/>
      <c r="J84" s="110"/>
      <c r="K84" s="320"/>
      <c r="L84" s="360"/>
    </row>
    <row r="85" spans="1:42" s="106" customFormat="1" ht="15.95" customHeight="1" x14ac:dyDescent="0.25">
      <c r="A85" s="324"/>
      <c r="B85" s="203"/>
      <c r="C85" s="455" t="s">
        <v>264</v>
      </c>
      <c r="D85" s="108"/>
      <c r="E85" s="109"/>
      <c r="F85" s="109"/>
      <c r="G85" s="248">
        <f>650.48-619.1</f>
        <v>31.379999999999995</v>
      </c>
      <c r="H85" s="456" t="s">
        <v>101</v>
      </c>
      <c r="I85" s="201"/>
      <c r="J85" s="110"/>
      <c r="K85" s="205"/>
      <c r="L85" s="111"/>
    </row>
    <row r="86" spans="1:42" s="106" customFormat="1" ht="15.95" customHeight="1" x14ac:dyDescent="0.35">
      <c r="A86" s="324"/>
      <c r="B86" s="203"/>
      <c r="C86" s="454" t="s">
        <v>265</v>
      </c>
      <c r="D86" s="108"/>
      <c r="E86" s="109"/>
      <c r="F86" s="109"/>
      <c r="G86" s="248">
        <f>(5.5+(5.5+(G85*(0.25/12))))/2</f>
        <v>5.8268749999999994</v>
      </c>
      <c r="H86" s="456" t="s">
        <v>101</v>
      </c>
      <c r="I86" s="201"/>
      <c r="J86" s="110"/>
      <c r="K86" s="205"/>
      <c r="L86" s="111"/>
    </row>
    <row r="87" spans="1:42" s="106" customFormat="1" ht="15.95" customHeight="1" x14ac:dyDescent="0.25">
      <c r="A87" s="324"/>
      <c r="B87" s="203"/>
      <c r="C87" s="455" t="s">
        <v>266</v>
      </c>
      <c r="D87" s="108"/>
      <c r="E87" s="109"/>
      <c r="F87" s="109"/>
      <c r="G87" s="447">
        <v>3.5</v>
      </c>
      <c r="H87" s="456" t="s">
        <v>101</v>
      </c>
      <c r="I87" s="201"/>
      <c r="J87" s="110"/>
      <c r="K87" s="205"/>
      <c r="L87" s="111"/>
    </row>
    <row r="88" spans="1:42" s="106" customFormat="1" ht="15.95" customHeight="1" x14ac:dyDescent="0.25">
      <c r="A88" s="324"/>
      <c r="B88" s="203"/>
      <c r="C88" s="473" t="s">
        <v>267</v>
      </c>
      <c r="D88" s="457">
        <f>((G85*G86) + (G85*G87))*2 / 9</f>
        <v>65.039408333333313</v>
      </c>
      <c r="E88" s="225" t="s">
        <v>273</v>
      </c>
      <c r="F88" s="109"/>
      <c r="G88" s="108"/>
      <c r="H88" s="200"/>
      <c r="I88" s="201"/>
      <c r="J88" s="110"/>
      <c r="K88" s="205"/>
      <c r="L88" s="111"/>
    </row>
    <row r="89" spans="1:42" s="106" customFormat="1" ht="15.95" customHeight="1" x14ac:dyDescent="0.25">
      <c r="A89" s="324"/>
      <c r="B89" s="203"/>
      <c r="C89" s="204"/>
      <c r="D89" s="108"/>
      <c r="E89" s="109"/>
      <c r="F89" s="109"/>
      <c r="G89" s="108"/>
      <c r="H89" s="200"/>
      <c r="I89" s="201"/>
      <c r="J89" s="458" t="s">
        <v>282</v>
      </c>
      <c r="K89" s="459">
        <f>D82+D88</f>
        <v>133.12977870370383</v>
      </c>
      <c r="L89" s="111"/>
    </row>
    <row r="90" spans="1:42" s="106" customFormat="1" ht="15" customHeight="1" x14ac:dyDescent="0.25">
      <c r="A90" s="324"/>
      <c r="B90" s="203" t="s">
        <v>280</v>
      </c>
      <c r="C90" s="107"/>
      <c r="D90" s="108"/>
      <c r="E90" s="109"/>
      <c r="F90" s="109"/>
      <c r="G90" s="109"/>
      <c r="H90" s="200"/>
      <c r="I90" s="201"/>
      <c r="J90" s="110"/>
      <c r="K90" s="202"/>
      <c r="L90" s="111"/>
    </row>
    <row r="91" spans="1:42" s="106" customFormat="1" ht="15" customHeight="1" x14ac:dyDescent="0.35">
      <c r="A91" s="324"/>
      <c r="B91" s="275" t="s">
        <v>258</v>
      </c>
      <c r="C91" s="226"/>
      <c r="D91" s="112"/>
      <c r="E91" s="227"/>
      <c r="F91" s="227"/>
      <c r="G91" s="227"/>
      <c r="H91" s="227"/>
      <c r="I91" s="201"/>
      <c r="J91" s="110"/>
      <c r="K91" s="228"/>
      <c r="L91" s="111"/>
    </row>
    <row r="92" spans="1:42" s="106" customFormat="1" ht="14.1" customHeight="1" x14ac:dyDescent="0.25">
      <c r="A92" s="324"/>
      <c r="B92" s="237" t="s">
        <v>219</v>
      </c>
      <c r="C92" s="268"/>
      <c r="D92" s="268"/>
      <c r="E92" s="236"/>
      <c r="F92" s="236"/>
      <c r="G92" s="236"/>
      <c r="H92" s="236"/>
      <c r="I92" s="201"/>
      <c r="J92" s="110"/>
      <c r="K92" s="232"/>
      <c r="L92" s="111"/>
      <c r="AJ92" s="460"/>
      <c r="AK92" s="461"/>
      <c r="AL92" s="462"/>
      <c r="AM92" s="326"/>
      <c r="AN92" s="326"/>
      <c r="AO92" s="326"/>
      <c r="AP92" s="326"/>
    </row>
    <row r="93" spans="1:42" s="106" customFormat="1" ht="15" customHeight="1" x14ac:dyDescent="0.25">
      <c r="A93" s="324"/>
      <c r="B93" s="248"/>
      <c r="C93" s="451" t="s">
        <v>254</v>
      </c>
      <c r="D93" s="248"/>
      <c r="E93" s="248"/>
      <c r="F93" s="248"/>
      <c r="G93" s="447">
        <v>212.7</v>
      </c>
      <c r="H93" s="273" t="s">
        <v>276</v>
      </c>
      <c r="J93" s="110"/>
      <c r="K93" s="233"/>
      <c r="L93" s="111"/>
      <c r="AJ93" s="463"/>
      <c r="AK93" s="464"/>
      <c r="AL93" s="464"/>
      <c r="AM93" s="465"/>
      <c r="AN93" s="465"/>
      <c r="AO93" s="465"/>
      <c r="AP93" s="465"/>
    </row>
    <row r="94" spans="1:42" s="106" customFormat="1" ht="15" customHeight="1" x14ac:dyDescent="0.25">
      <c r="A94" s="324"/>
      <c r="B94" s="234"/>
      <c r="C94" s="452" t="s">
        <v>256</v>
      </c>
      <c r="D94" s="234"/>
      <c r="E94" s="235"/>
      <c r="F94" s="235"/>
      <c r="G94" s="453">
        <f>4.8*3</f>
        <v>14.399999999999999</v>
      </c>
      <c r="H94" s="273" t="s">
        <v>276</v>
      </c>
      <c r="I94" s="238"/>
      <c r="J94" s="110"/>
      <c r="K94" s="239"/>
      <c r="L94" s="111"/>
      <c r="AJ94" s="326"/>
      <c r="AK94" s="326"/>
      <c r="AL94" s="326"/>
      <c r="AM94" s="326"/>
      <c r="AN94" s="326"/>
      <c r="AO94" s="326"/>
      <c r="AP94" s="326"/>
    </row>
    <row r="95" spans="1:42" s="106" customFormat="1" ht="15" customHeight="1" x14ac:dyDescent="0.25">
      <c r="A95" s="324"/>
      <c r="B95" s="240"/>
      <c r="C95" s="451" t="s">
        <v>255</v>
      </c>
      <c r="D95" s="236"/>
      <c r="E95" s="236"/>
      <c r="F95" s="236"/>
      <c r="G95" s="453">
        <f>107.685-(5*3*2)</f>
        <v>77.685000000000002</v>
      </c>
      <c r="H95" s="273" t="s">
        <v>276</v>
      </c>
      <c r="I95" s="241"/>
      <c r="J95" s="110"/>
      <c r="K95" s="242"/>
      <c r="L95" s="111"/>
      <c r="AJ95" s="466"/>
      <c r="AK95" s="466"/>
      <c r="AL95" s="466"/>
      <c r="AM95" s="467"/>
      <c r="AN95" s="467"/>
      <c r="AO95" s="465"/>
      <c r="AP95" s="463"/>
    </row>
    <row r="96" spans="1:42" s="106" customFormat="1" ht="14.1" customHeight="1" x14ac:dyDescent="0.25">
      <c r="A96" s="324"/>
      <c r="B96" s="236"/>
      <c r="C96" s="236"/>
      <c r="D96" s="236"/>
      <c r="E96" s="236"/>
      <c r="F96" s="236"/>
      <c r="G96" s="108"/>
      <c r="H96" s="108"/>
      <c r="I96" s="241"/>
      <c r="J96" s="458"/>
      <c r="K96" s="233"/>
      <c r="L96" s="111"/>
      <c r="AJ96" s="468"/>
      <c r="AK96" s="465"/>
      <c r="AL96" s="465"/>
      <c r="AM96" s="465"/>
      <c r="AN96" s="465"/>
      <c r="AO96" s="465"/>
      <c r="AP96" s="465"/>
    </row>
    <row r="97" spans="1:42" s="106" customFormat="1" ht="15.95" customHeight="1" x14ac:dyDescent="0.25">
      <c r="A97" s="324"/>
      <c r="B97" s="203"/>
      <c r="C97" s="469" t="s">
        <v>275</v>
      </c>
      <c r="D97" s="470">
        <f>(((G93+G94)*2)+G95) /9</f>
        <v>59.098333333333329</v>
      </c>
      <c r="E97" s="471" t="s">
        <v>273</v>
      </c>
      <c r="F97" s="236"/>
      <c r="G97" s="108"/>
      <c r="H97" s="108"/>
      <c r="I97" s="241"/>
      <c r="J97" s="458" t="s">
        <v>283</v>
      </c>
      <c r="K97" s="233">
        <f>D97</f>
        <v>59.098333333333329</v>
      </c>
      <c r="L97" s="111"/>
    </row>
    <row r="98" spans="1:42" s="106" customFormat="1" ht="15.95" customHeight="1" x14ac:dyDescent="0.25">
      <c r="A98" s="324"/>
      <c r="B98" s="451" t="s">
        <v>339</v>
      </c>
      <c r="C98" s="248"/>
      <c r="D98" s="248"/>
      <c r="E98" s="248"/>
      <c r="F98" s="248"/>
      <c r="G98" s="236"/>
      <c r="H98" s="108"/>
      <c r="I98" s="241"/>
      <c r="J98" s="110"/>
      <c r="K98" s="233"/>
      <c r="L98" s="320"/>
      <c r="AJ98" s="465"/>
      <c r="AK98" s="465"/>
      <c r="AL98" s="465"/>
      <c r="AM98" s="465"/>
      <c r="AN98" s="465"/>
      <c r="AO98" s="462"/>
      <c r="AP98" s="462"/>
    </row>
    <row r="99" spans="1:42" s="106" customFormat="1" ht="15.95" customHeight="1" x14ac:dyDescent="0.25">
      <c r="A99" s="324"/>
      <c r="B99" s="237" t="s">
        <v>219</v>
      </c>
      <c r="C99" s="204"/>
      <c r="D99" s="108"/>
      <c r="E99" s="109"/>
      <c r="F99" s="109"/>
      <c r="G99" s="108"/>
      <c r="H99" s="200"/>
      <c r="I99" s="201"/>
      <c r="J99" s="110"/>
      <c r="K99" s="205"/>
      <c r="L99" s="320"/>
      <c r="AJ99" s="326"/>
      <c r="AK99" s="326"/>
      <c r="AL99" s="326"/>
      <c r="AM99" s="326"/>
      <c r="AN99" s="326"/>
      <c r="AO99" s="465"/>
      <c r="AP99" s="462"/>
    </row>
    <row r="100" spans="1:42" s="106" customFormat="1" ht="15.95" customHeight="1" x14ac:dyDescent="0.25">
      <c r="A100" s="324"/>
      <c r="B100" s="203"/>
      <c r="C100" s="455" t="s">
        <v>271</v>
      </c>
      <c r="D100" s="108"/>
      <c r="E100" s="109"/>
      <c r="F100" s="109"/>
      <c r="G100" s="108"/>
      <c r="H100" s="200"/>
      <c r="I100" s="321"/>
      <c r="J100" s="110"/>
      <c r="K100" s="320"/>
      <c r="L100" s="360"/>
    </row>
    <row r="101" spans="1:42" s="106" customFormat="1" ht="15.95" customHeight="1" x14ac:dyDescent="0.25">
      <c r="A101" s="324"/>
      <c r="B101" s="203"/>
      <c r="C101" s="455" t="s">
        <v>259</v>
      </c>
      <c r="D101" s="108"/>
      <c r="E101" s="109"/>
      <c r="F101" s="109"/>
      <c r="G101" s="248">
        <f>650.72-620.5</f>
        <v>30.220000000000027</v>
      </c>
      <c r="H101" s="456" t="s">
        <v>101</v>
      </c>
      <c r="I101" s="201"/>
      <c r="J101" s="110"/>
      <c r="K101" s="205"/>
      <c r="L101" s="111"/>
    </row>
    <row r="102" spans="1:42" s="106" customFormat="1" ht="15.95" customHeight="1" x14ac:dyDescent="0.25">
      <c r="A102" s="324"/>
      <c r="B102" s="203"/>
      <c r="C102" s="455" t="s">
        <v>262</v>
      </c>
      <c r="D102" s="108"/>
      <c r="E102" s="109"/>
      <c r="F102" s="109"/>
      <c r="G102" s="248">
        <f>(5.5+(5.5+(G101*(0.25/12))))/2</f>
        <v>5.8147916666666664</v>
      </c>
      <c r="H102" s="456" t="s">
        <v>101</v>
      </c>
      <c r="I102" s="201"/>
      <c r="J102" s="110"/>
      <c r="K102" s="205"/>
      <c r="L102" s="111"/>
    </row>
    <row r="103" spans="1:42" s="106" customFormat="1" ht="15.95" customHeight="1" x14ac:dyDescent="0.35">
      <c r="A103" s="324"/>
      <c r="B103" s="203"/>
      <c r="C103" s="454" t="s">
        <v>261</v>
      </c>
      <c r="D103" s="108"/>
      <c r="E103" s="109"/>
      <c r="F103" s="109"/>
      <c r="G103" s="447">
        <v>3.5</v>
      </c>
      <c r="H103" s="456" t="s">
        <v>101</v>
      </c>
      <c r="I103" s="201"/>
      <c r="J103" s="110"/>
      <c r="K103" s="205"/>
      <c r="L103" s="111"/>
    </row>
    <row r="104" spans="1:42" s="106" customFormat="1" ht="15.95" customHeight="1" thickBot="1" x14ac:dyDescent="0.3">
      <c r="A104" s="324"/>
      <c r="B104" s="203"/>
      <c r="C104" s="473" t="s">
        <v>263</v>
      </c>
      <c r="D104" s="457">
        <f>((G101*G102) + (G101*G103))*2 / 9</f>
        <v>62.554000925925976</v>
      </c>
      <c r="E104" s="225" t="s">
        <v>273</v>
      </c>
      <c r="F104" s="109"/>
      <c r="G104" s="108"/>
      <c r="H104" s="200"/>
      <c r="I104" s="201"/>
      <c r="J104" s="110"/>
      <c r="K104" s="661"/>
      <c r="L104" s="111"/>
    </row>
    <row r="105" spans="1:42" s="106" customFormat="1" ht="15.95" customHeight="1" thickBot="1" x14ac:dyDescent="0.3">
      <c r="A105" s="714" t="s">
        <v>12</v>
      </c>
      <c r="B105" s="715"/>
      <c r="C105" s="715"/>
      <c r="D105" s="715"/>
      <c r="E105" s="715"/>
      <c r="F105" s="715"/>
      <c r="G105" s="715"/>
      <c r="H105" s="715"/>
      <c r="I105" s="715"/>
      <c r="J105" s="716"/>
      <c r="K105" s="474">
        <f>SUM(K61:K104)</f>
        <v>367.8409011574073</v>
      </c>
      <c r="L105" s="327"/>
    </row>
    <row r="106" spans="1:42" ht="15" customHeight="1" x14ac:dyDescent="0.4">
      <c r="A106" s="87" t="s">
        <v>0</v>
      </c>
      <c r="B106" s="88"/>
      <c r="C106" s="89"/>
      <c r="D106" s="90" t="s">
        <v>2</v>
      </c>
      <c r="E106" s="118" t="s">
        <v>312</v>
      </c>
      <c r="F106" s="90" t="s">
        <v>4</v>
      </c>
      <c r="G106" s="91">
        <v>45153</v>
      </c>
      <c r="H106" s="90" t="s">
        <v>5</v>
      </c>
      <c r="I106" s="696" t="s">
        <v>40</v>
      </c>
      <c r="J106" s="697"/>
      <c r="K106" s="89"/>
      <c r="L106" s="92"/>
    </row>
    <row r="107" spans="1:42" ht="15" customHeight="1" x14ac:dyDescent="0.4">
      <c r="A107" s="93" t="s">
        <v>1</v>
      </c>
      <c r="B107" s="82"/>
      <c r="D107" s="1" t="s">
        <v>3</v>
      </c>
      <c r="E107" s="314" t="s">
        <v>441</v>
      </c>
      <c r="F107" s="1" t="s">
        <v>4</v>
      </c>
      <c r="G107" s="432">
        <v>45327</v>
      </c>
      <c r="H107" s="2"/>
      <c r="I107" s="698"/>
      <c r="J107" s="699"/>
      <c r="L107" s="83"/>
    </row>
    <row r="108" spans="1:42" ht="15" customHeight="1" x14ac:dyDescent="0.25">
      <c r="A108" s="51"/>
      <c r="L108" s="83"/>
    </row>
    <row r="109" spans="1:42" ht="15" customHeight="1" x14ac:dyDescent="0.25">
      <c r="A109" s="119" t="s">
        <v>7</v>
      </c>
      <c r="B109" s="84"/>
      <c r="C109" s="700">
        <v>110810</v>
      </c>
      <c r="D109" s="700"/>
      <c r="E109" s="85" t="s">
        <v>76</v>
      </c>
      <c r="F109" s="700" t="s">
        <v>186</v>
      </c>
      <c r="G109" s="700"/>
      <c r="H109" s="85" t="s">
        <v>10</v>
      </c>
      <c r="I109" s="701" t="s">
        <v>346</v>
      </c>
      <c r="J109" s="701"/>
      <c r="K109" s="701"/>
      <c r="L109" s="702"/>
    </row>
    <row r="110" spans="1:42" ht="15" customHeight="1" x14ac:dyDescent="0.25">
      <c r="A110" s="119" t="s">
        <v>9</v>
      </c>
      <c r="B110" s="84"/>
      <c r="C110" s="703" t="s">
        <v>32</v>
      </c>
      <c r="D110" s="703"/>
      <c r="E110" s="703"/>
      <c r="F110" s="703"/>
      <c r="G110" s="703"/>
      <c r="H110" s="703"/>
      <c r="I110" s="703"/>
      <c r="J110" s="703"/>
      <c r="K110" s="84" t="s">
        <v>8</v>
      </c>
      <c r="L110" s="128" t="s">
        <v>60</v>
      </c>
    </row>
    <row r="111" spans="1:42" ht="15" customHeight="1" thickBot="1" x14ac:dyDescent="0.3">
      <c r="A111" s="161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160"/>
    </row>
    <row r="112" spans="1:42" ht="15" customHeight="1" thickBot="1" x14ac:dyDescent="0.3">
      <c r="A112" s="711" t="s">
        <v>16</v>
      </c>
      <c r="B112" s="712"/>
      <c r="C112" s="712"/>
      <c r="D112" s="712"/>
      <c r="E112" s="712"/>
      <c r="F112" s="712"/>
      <c r="G112" s="712"/>
      <c r="H112" s="712"/>
      <c r="I112" s="712"/>
      <c r="J112" s="713"/>
      <c r="K112" s="322" t="s">
        <v>11</v>
      </c>
      <c r="L112" s="251" t="s">
        <v>12</v>
      </c>
    </row>
    <row r="113" spans="1:24" s="106" customFormat="1" ht="15.95" customHeight="1" x14ac:dyDescent="0.25">
      <c r="A113" s="324"/>
      <c r="B113" s="203"/>
      <c r="C113" s="204"/>
      <c r="D113" s="108"/>
      <c r="E113" s="109"/>
      <c r="F113" s="109"/>
      <c r="G113" s="108"/>
      <c r="H113" s="200"/>
      <c r="I113" s="201"/>
      <c r="J113" s="110"/>
      <c r="K113" s="205"/>
      <c r="L113" s="111"/>
    </row>
    <row r="114" spans="1:24" s="106" customFormat="1" ht="15.95" customHeight="1" x14ac:dyDescent="0.25">
      <c r="A114" s="324"/>
      <c r="B114" s="203" t="s">
        <v>349</v>
      </c>
      <c r="C114" s="204"/>
      <c r="D114" s="108"/>
      <c r="E114" s="109"/>
      <c r="F114" s="109"/>
      <c r="G114" s="108"/>
      <c r="H114" s="200"/>
      <c r="I114" s="201"/>
      <c r="J114" s="110"/>
      <c r="K114" s="205"/>
      <c r="L114" s="111"/>
    </row>
    <row r="115" spans="1:24" s="106" customFormat="1" ht="15.95" customHeight="1" x14ac:dyDescent="0.25">
      <c r="A115" s="324"/>
      <c r="B115" s="203"/>
      <c r="C115" s="455" t="s">
        <v>272</v>
      </c>
      <c r="D115" s="108"/>
      <c r="E115" s="109"/>
      <c r="F115" s="109"/>
      <c r="G115" s="108"/>
      <c r="H115" s="200"/>
      <c r="I115" s="321"/>
      <c r="J115" s="110"/>
      <c r="K115" s="320"/>
      <c r="L115" s="360"/>
    </row>
    <row r="116" spans="1:24" s="106" customFormat="1" ht="15.95" customHeight="1" x14ac:dyDescent="0.25">
      <c r="A116" s="324"/>
      <c r="B116" s="203"/>
      <c r="C116" s="455" t="s">
        <v>264</v>
      </c>
      <c r="D116" s="108"/>
      <c r="E116" s="109"/>
      <c r="F116" s="109"/>
      <c r="G116" s="248">
        <f>651.63-626</f>
        <v>25.629999999999995</v>
      </c>
      <c r="H116" s="456" t="s">
        <v>101</v>
      </c>
      <c r="I116" s="201"/>
      <c r="J116" s="110"/>
      <c r="K116" s="205"/>
      <c r="L116" s="111"/>
    </row>
    <row r="117" spans="1:24" s="106" customFormat="1" ht="15.95" customHeight="1" x14ac:dyDescent="0.35">
      <c r="A117" s="324"/>
      <c r="B117" s="203"/>
      <c r="C117" s="454" t="s">
        <v>265</v>
      </c>
      <c r="D117" s="108"/>
      <c r="E117" s="109"/>
      <c r="F117" s="109"/>
      <c r="G117" s="248">
        <f>(5.5+(5.5+(G116*(0.25/12))))/2</f>
        <v>5.7669791666666672</v>
      </c>
      <c r="H117" s="456" t="s">
        <v>101</v>
      </c>
      <c r="I117" s="201"/>
      <c r="J117" s="110"/>
      <c r="K117" s="205"/>
      <c r="L117" s="111"/>
    </row>
    <row r="118" spans="1:24" s="106" customFormat="1" ht="15.95" customHeight="1" x14ac:dyDescent="0.25">
      <c r="A118" s="324"/>
      <c r="B118" s="203"/>
      <c r="C118" s="455" t="s">
        <v>266</v>
      </c>
      <c r="D118" s="108"/>
      <c r="E118" s="109"/>
      <c r="F118" s="109"/>
      <c r="G118" s="447">
        <v>3.5</v>
      </c>
      <c r="H118" s="456" t="s">
        <v>101</v>
      </c>
      <c r="I118" s="201"/>
      <c r="J118" s="110"/>
      <c r="K118" s="205"/>
      <c r="L118" s="111"/>
    </row>
    <row r="119" spans="1:24" s="106" customFormat="1" ht="15.95" customHeight="1" x14ac:dyDescent="0.25">
      <c r="A119" s="324"/>
      <c r="B119" s="203"/>
      <c r="C119" s="473" t="s">
        <v>267</v>
      </c>
      <c r="D119" s="457">
        <f>((G116*G117) + (G116*G118))*2 / 9</f>
        <v>52.780594675925926</v>
      </c>
      <c r="E119" s="225" t="s">
        <v>273</v>
      </c>
      <c r="F119" s="109"/>
      <c r="G119" s="108"/>
      <c r="H119" s="200"/>
      <c r="I119" s="201"/>
      <c r="J119" s="458" t="s">
        <v>449</v>
      </c>
      <c r="K119" s="459">
        <f>D104+D119</f>
        <v>115.3345956018519</v>
      </c>
      <c r="L119" s="111"/>
    </row>
    <row r="120" spans="1:24" s="106" customFormat="1" ht="15.95" customHeight="1" x14ac:dyDescent="0.25">
      <c r="A120" s="324"/>
      <c r="B120" s="203"/>
      <c r="C120" s="204"/>
      <c r="D120" s="108"/>
      <c r="E120" s="109"/>
      <c r="F120" s="109"/>
      <c r="G120" s="108"/>
      <c r="H120" s="200"/>
      <c r="I120" s="201"/>
      <c r="J120" s="475" t="s">
        <v>299</v>
      </c>
      <c r="K120" s="476">
        <f>K53+K105+K119</f>
        <v>686.30771898148112</v>
      </c>
      <c r="L120" s="479">
        <f>ROUNDUP(K120,0)</f>
        <v>687</v>
      </c>
    </row>
    <row r="121" spans="1:24" s="106" customFormat="1" ht="15.95" customHeight="1" x14ac:dyDescent="0.25">
      <c r="A121" s="324"/>
      <c r="B121" s="203"/>
      <c r="C121" s="204"/>
      <c r="D121" s="108"/>
      <c r="E121" s="109"/>
      <c r="F121" s="109"/>
      <c r="G121" s="108"/>
      <c r="H121" s="200"/>
      <c r="I121" s="201"/>
      <c r="J121" s="110"/>
      <c r="K121" s="205"/>
      <c r="L121" s="111"/>
    </row>
    <row r="122" spans="1:24" s="106" customFormat="1" ht="15.95" customHeight="1" x14ac:dyDescent="0.25">
      <c r="A122" s="324"/>
      <c r="B122" s="240" t="s">
        <v>17</v>
      </c>
      <c r="C122" s="177"/>
      <c r="D122" s="194"/>
      <c r="E122" s="169"/>
      <c r="F122" s="169"/>
      <c r="G122" s="169"/>
      <c r="H122" s="169"/>
      <c r="I122" s="181"/>
      <c r="J122" s="167"/>
      <c r="K122" s="163"/>
      <c r="L122" s="111"/>
    </row>
    <row r="123" spans="1:24" ht="15.95" customHeight="1" x14ac:dyDescent="0.25">
      <c r="A123" s="171"/>
      <c r="B123" s="180"/>
      <c r="C123" s="211"/>
      <c r="D123" s="159"/>
      <c r="E123" s="162"/>
      <c r="F123" s="162"/>
      <c r="G123" s="162"/>
      <c r="H123" s="162"/>
      <c r="I123" s="187"/>
      <c r="J123" s="167"/>
      <c r="K123" s="163"/>
      <c r="L123" s="164"/>
    </row>
    <row r="124" spans="1:24" ht="15" customHeight="1" x14ac:dyDescent="0.25">
      <c r="A124" s="171"/>
      <c r="B124" s="244" t="s">
        <v>370</v>
      </c>
      <c r="C124" s="245"/>
      <c r="D124" s="237"/>
      <c r="E124" s="236"/>
      <c r="F124" s="237"/>
      <c r="G124" s="237"/>
      <c r="H124" s="237"/>
      <c r="I124" s="246"/>
      <c r="J124" s="110"/>
      <c r="K124" s="232"/>
      <c r="L124" s="164"/>
    </row>
    <row r="125" spans="1:24" ht="47.25" customHeight="1" thickBot="1" x14ac:dyDescent="0.3">
      <c r="A125" s="171"/>
      <c r="B125" s="229" t="s">
        <v>107</v>
      </c>
      <c r="C125" s="229" t="s">
        <v>290</v>
      </c>
      <c r="D125" s="230" t="s">
        <v>29</v>
      </c>
      <c r="E125" s="231" t="s">
        <v>25</v>
      </c>
      <c r="F125" s="231" t="s">
        <v>35</v>
      </c>
      <c r="G125" s="247"/>
      <c r="H125" s="227"/>
      <c r="I125" s="201"/>
      <c r="J125" s="110"/>
      <c r="K125" s="232"/>
      <c r="L125" s="164"/>
      <c r="T125" s="687" t="s">
        <v>234</v>
      </c>
      <c r="U125" s="687"/>
      <c r="V125" s="687"/>
      <c r="W125" s="687"/>
      <c r="X125" s="687"/>
    </row>
    <row r="126" spans="1:24" ht="15.75" customHeight="1" x14ac:dyDescent="0.25">
      <c r="A126" s="171"/>
      <c r="B126" s="227">
        <f>X127</f>
        <v>656.01</v>
      </c>
      <c r="C126" s="227">
        <v>653.5</v>
      </c>
      <c r="D126" s="112">
        <v>51.5</v>
      </c>
      <c r="E126" s="227">
        <f>(B126-C126)*D126</f>
        <v>129.26499999999953</v>
      </c>
      <c r="F126" s="227">
        <f>E126/9</f>
        <v>14.362777777777726</v>
      </c>
      <c r="G126" s="248"/>
      <c r="H126" s="227"/>
      <c r="I126" s="201"/>
      <c r="J126" s="110"/>
      <c r="K126" s="233">
        <f>F126</f>
        <v>14.362777777777726</v>
      </c>
      <c r="L126" s="164"/>
      <c r="T126" s="315">
        <v>1</v>
      </c>
      <c r="U126" s="315">
        <v>2</v>
      </c>
      <c r="V126" s="315">
        <v>3</v>
      </c>
      <c r="W126" s="315">
        <v>4</v>
      </c>
      <c r="X126" s="315" t="s">
        <v>235</v>
      </c>
    </row>
    <row r="127" spans="1:24" ht="18.75" customHeight="1" x14ac:dyDescent="0.25">
      <c r="A127" s="171"/>
      <c r="B127" s="169"/>
      <c r="C127" s="159"/>
      <c r="D127" s="159"/>
      <c r="E127" s="211"/>
      <c r="F127" s="211"/>
      <c r="G127" s="211"/>
      <c r="H127" s="178"/>
      <c r="I127" s="185"/>
      <c r="J127" s="167"/>
      <c r="K127" s="163"/>
      <c r="L127" s="164"/>
      <c r="T127" s="315">
        <v>655.16999999999996</v>
      </c>
      <c r="U127" s="315">
        <v>655.79</v>
      </c>
      <c r="V127" s="315">
        <v>656.41</v>
      </c>
      <c r="W127" s="315">
        <v>656.67</v>
      </c>
      <c r="X127" s="315">
        <f>AVERAGE(T127:W127)</f>
        <v>656.01</v>
      </c>
    </row>
    <row r="128" spans="1:24" ht="16.5" customHeight="1" x14ac:dyDescent="0.25">
      <c r="A128" s="171"/>
      <c r="B128" s="249" t="s">
        <v>151</v>
      </c>
      <c r="C128" s="246"/>
      <c r="D128" s="246"/>
      <c r="E128" s="246"/>
      <c r="F128" s="246"/>
      <c r="G128" s="246"/>
      <c r="H128" s="246"/>
      <c r="I128" s="201"/>
      <c r="J128" s="110"/>
      <c r="K128" s="232"/>
      <c r="L128" s="164"/>
    </row>
    <row r="129" spans="1:25" ht="47.25" customHeight="1" thickBot="1" x14ac:dyDescent="0.3">
      <c r="A129" s="171"/>
      <c r="B129" s="229" t="s">
        <v>107</v>
      </c>
      <c r="C129" s="229" t="s">
        <v>291</v>
      </c>
      <c r="D129" s="230" t="s">
        <v>29</v>
      </c>
      <c r="E129" s="231" t="s">
        <v>25</v>
      </c>
      <c r="F129" s="231" t="s">
        <v>35</v>
      </c>
      <c r="G129" s="247"/>
      <c r="H129" s="227"/>
      <c r="I129" s="201"/>
      <c r="J129" s="110"/>
      <c r="K129" s="232"/>
      <c r="L129" s="164"/>
      <c r="T129" s="687" t="s">
        <v>251</v>
      </c>
      <c r="U129" s="687"/>
      <c r="V129" s="687"/>
      <c r="W129" s="687"/>
      <c r="X129" s="687"/>
      <c r="Y129" s="687"/>
    </row>
    <row r="130" spans="1:25" ht="18.75" customHeight="1" x14ac:dyDescent="0.25">
      <c r="A130" s="171"/>
      <c r="B130" s="227">
        <f>X127</f>
        <v>656.01</v>
      </c>
      <c r="C130" s="112">
        <f>Y131</f>
        <v>663.04200000000003</v>
      </c>
      <c r="D130" s="112">
        <f>ABUTM.!G26</f>
        <v>48.25</v>
      </c>
      <c r="E130" s="227">
        <f>(C130-B130)*D130</f>
        <v>339.29400000000192</v>
      </c>
      <c r="F130" s="227">
        <f>E130/9</f>
        <v>37.699333333333549</v>
      </c>
      <c r="G130" s="248"/>
      <c r="H130" s="227"/>
      <c r="I130" s="201"/>
      <c r="J130" s="110"/>
      <c r="K130" s="233">
        <f>F130</f>
        <v>37.699333333333549</v>
      </c>
      <c r="L130" s="164"/>
      <c r="T130" s="315" t="s">
        <v>223</v>
      </c>
      <c r="U130" s="315" t="s">
        <v>227</v>
      </c>
      <c r="V130" s="315" t="s">
        <v>221</v>
      </c>
      <c r="W130" s="315" t="s">
        <v>232</v>
      </c>
      <c r="X130" s="315" t="s">
        <v>233</v>
      </c>
      <c r="Y130" s="315" t="s">
        <v>235</v>
      </c>
    </row>
    <row r="131" spans="1:25" ht="15.95" customHeight="1" x14ac:dyDescent="0.25">
      <c r="A131" s="171"/>
      <c r="B131" s="165"/>
      <c r="C131" s="165"/>
      <c r="D131" s="165"/>
      <c r="E131" s="165"/>
      <c r="F131" s="165"/>
      <c r="G131" s="165"/>
      <c r="H131" s="165"/>
      <c r="I131" s="181"/>
      <c r="J131" s="167"/>
      <c r="K131" s="163"/>
      <c r="L131" s="164"/>
      <c r="T131" s="508">
        <v>662</v>
      </c>
      <c r="U131" s="315">
        <v>662.29</v>
      </c>
      <c r="V131" s="315">
        <v>663.57</v>
      </c>
      <c r="W131" s="315">
        <v>663.76</v>
      </c>
      <c r="X131" s="315">
        <v>663.59</v>
      </c>
      <c r="Y131" s="315">
        <f>AVERAGE(T131:X131)</f>
        <v>663.04200000000003</v>
      </c>
    </row>
    <row r="132" spans="1:25" ht="15.95" customHeight="1" x14ac:dyDescent="0.25">
      <c r="A132" s="163"/>
      <c r="B132" s="249" t="s">
        <v>155</v>
      </c>
      <c r="C132" s="246"/>
      <c r="D132" s="246"/>
      <c r="E132" s="246"/>
      <c r="F132" s="246"/>
      <c r="G132" s="246"/>
      <c r="H132" s="246"/>
      <c r="I132" s="201"/>
      <c r="J132" s="110"/>
      <c r="K132" s="232"/>
      <c r="L132" s="164"/>
    </row>
    <row r="133" spans="1:25" ht="36.75" customHeight="1" thickBot="1" x14ac:dyDescent="0.3">
      <c r="A133" s="163"/>
      <c r="B133" s="229" t="s">
        <v>30</v>
      </c>
      <c r="C133" s="230" t="s">
        <v>29</v>
      </c>
      <c r="D133" s="231" t="s">
        <v>25</v>
      </c>
      <c r="E133" s="231" t="s">
        <v>35</v>
      </c>
      <c r="F133" s="29"/>
      <c r="G133" s="247"/>
      <c r="H133" s="227"/>
      <c r="I133" s="201"/>
      <c r="J133" s="110"/>
      <c r="K133" s="232"/>
      <c r="L133" s="164"/>
    </row>
    <row r="134" spans="1:25" ht="15.95" customHeight="1" x14ac:dyDescent="0.25">
      <c r="A134" s="163"/>
      <c r="B134" s="200">
        <v>2.6669999999999998</v>
      </c>
      <c r="C134" s="112">
        <v>52.833300000000001</v>
      </c>
      <c r="D134" s="227">
        <f>(B134)*C134</f>
        <v>140.90641109999999</v>
      </c>
      <c r="E134" s="227">
        <f>D134/9</f>
        <v>15.656267899999998</v>
      </c>
      <c r="F134" s="29"/>
      <c r="G134" s="248"/>
      <c r="H134" s="227"/>
      <c r="I134" s="201"/>
      <c r="J134" s="110"/>
      <c r="K134" s="233">
        <f>E134</f>
        <v>15.656267899999998</v>
      </c>
      <c r="L134" s="164"/>
    </row>
    <row r="135" spans="1:25" ht="15.95" customHeight="1" x14ac:dyDescent="0.25">
      <c r="A135" s="163"/>
      <c r="B135" s="169"/>
      <c r="C135" s="177"/>
      <c r="D135" s="159"/>
      <c r="E135" s="169"/>
      <c r="F135" s="169"/>
      <c r="G135" s="169"/>
      <c r="H135" s="169"/>
      <c r="I135" s="181"/>
      <c r="J135" s="167"/>
      <c r="K135" s="163"/>
      <c r="L135" s="164"/>
    </row>
    <row r="136" spans="1:25" ht="15.95" customHeight="1" x14ac:dyDescent="0.25">
      <c r="A136" s="163"/>
      <c r="B136" s="249" t="s">
        <v>150</v>
      </c>
      <c r="C136" s="177"/>
      <c r="D136" s="159"/>
      <c r="E136" s="169"/>
      <c r="F136" s="169"/>
      <c r="G136" s="166"/>
      <c r="H136" s="169"/>
      <c r="I136" s="181"/>
      <c r="J136" s="167"/>
      <c r="K136" s="163"/>
      <c r="L136" s="164"/>
    </row>
    <row r="137" spans="1:25" ht="36.75" customHeight="1" thickBot="1" x14ac:dyDescent="0.3">
      <c r="A137" s="163"/>
      <c r="B137" s="229" t="s">
        <v>30</v>
      </c>
      <c r="C137" s="230" t="s">
        <v>31</v>
      </c>
      <c r="D137" s="230" t="s">
        <v>147</v>
      </c>
      <c r="E137" s="231" t="s">
        <v>25</v>
      </c>
      <c r="F137" s="231" t="s">
        <v>35</v>
      </c>
      <c r="G137" s="247"/>
      <c r="H137" s="227"/>
      <c r="I137" s="201"/>
      <c r="J137" s="110"/>
      <c r="K137" s="232"/>
      <c r="L137" s="164"/>
    </row>
    <row r="138" spans="1:25" ht="15.95" customHeight="1" x14ac:dyDescent="0.25">
      <c r="A138" s="163"/>
      <c r="B138" s="227">
        <v>0</v>
      </c>
      <c r="C138" s="227">
        <v>2.95</v>
      </c>
      <c r="D138" s="201">
        <v>4</v>
      </c>
      <c r="E138" s="227">
        <f>B138*C138*D138</f>
        <v>0</v>
      </c>
      <c r="F138" s="227">
        <f>E138/9</f>
        <v>0</v>
      </c>
      <c r="G138" s="166"/>
      <c r="H138" s="169"/>
      <c r="I138" s="181"/>
      <c r="J138" s="167"/>
      <c r="K138" s="233">
        <f>F138</f>
        <v>0</v>
      </c>
      <c r="L138" s="164"/>
    </row>
    <row r="139" spans="1:25" ht="15.95" customHeight="1" x14ac:dyDescent="0.25">
      <c r="A139" s="163"/>
      <c r="B139" s="169"/>
      <c r="C139" s="177"/>
      <c r="D139" s="159"/>
      <c r="E139" s="169"/>
      <c r="F139" s="169"/>
      <c r="G139" s="166"/>
      <c r="H139" s="169"/>
      <c r="I139" s="181"/>
      <c r="J139" s="167"/>
      <c r="K139" s="163"/>
      <c r="L139" s="164"/>
    </row>
    <row r="140" spans="1:25" ht="15.95" customHeight="1" x14ac:dyDescent="0.25">
      <c r="A140" s="163"/>
      <c r="B140" s="249" t="s">
        <v>148</v>
      </c>
      <c r="C140" s="177"/>
      <c r="D140" s="159"/>
      <c r="E140" s="169"/>
      <c r="F140" s="169"/>
      <c r="G140" s="166"/>
      <c r="H140" s="169"/>
      <c r="I140" s="181"/>
      <c r="J140" s="167"/>
      <c r="K140" s="163"/>
      <c r="L140" s="164"/>
    </row>
    <row r="141" spans="1:25" ht="36.75" customHeight="1" thickBot="1" x14ac:dyDescent="0.3">
      <c r="A141" s="163"/>
      <c r="B141" s="229" t="s">
        <v>30</v>
      </c>
      <c r="C141" s="230" t="s">
        <v>31</v>
      </c>
      <c r="D141" s="230" t="s">
        <v>147</v>
      </c>
      <c r="E141" s="231" t="s">
        <v>25</v>
      </c>
      <c r="F141" s="231" t="s">
        <v>35</v>
      </c>
      <c r="G141" s="247"/>
      <c r="H141" s="227"/>
      <c r="I141" s="201"/>
      <c r="J141" s="110"/>
      <c r="K141" s="232"/>
      <c r="L141" s="164"/>
    </row>
    <row r="142" spans="1:25" ht="15.95" customHeight="1" x14ac:dyDescent="0.25">
      <c r="A142" s="163"/>
      <c r="B142" s="227">
        <v>0</v>
      </c>
      <c r="C142" s="323">
        <v>0.55200000000000005</v>
      </c>
      <c r="D142" s="201">
        <v>4</v>
      </c>
      <c r="E142" s="227">
        <f>B142*C142*D142</f>
        <v>0</v>
      </c>
      <c r="F142" s="227">
        <f>E142/9</f>
        <v>0</v>
      </c>
      <c r="G142" s="166"/>
      <c r="H142" s="169"/>
      <c r="I142" s="181"/>
      <c r="J142" s="167"/>
      <c r="K142" s="233">
        <f>F142</f>
        <v>0</v>
      </c>
      <c r="L142" s="164"/>
    </row>
    <row r="143" spans="1:25" ht="15.95" customHeight="1" x14ac:dyDescent="0.25">
      <c r="A143" s="163"/>
      <c r="B143" s="169"/>
      <c r="C143" s="177"/>
      <c r="D143" s="159"/>
      <c r="E143" s="169"/>
      <c r="F143" s="169"/>
      <c r="G143" s="166"/>
      <c r="H143" s="169"/>
      <c r="I143" s="181"/>
      <c r="J143" s="167"/>
      <c r="K143" s="163"/>
      <c r="L143" s="164"/>
    </row>
    <row r="144" spans="1:25" ht="15.95" customHeight="1" x14ac:dyDescent="0.25">
      <c r="A144" s="163"/>
      <c r="B144" s="169"/>
      <c r="C144" s="177"/>
      <c r="D144" s="177"/>
      <c r="E144" s="159"/>
      <c r="F144" s="169"/>
      <c r="G144" s="169"/>
      <c r="H144" s="166"/>
      <c r="I144" s="169"/>
      <c r="J144" s="167"/>
      <c r="K144" s="163"/>
      <c r="L144" s="164"/>
    </row>
    <row r="145" spans="1:12" ht="15.95" customHeight="1" x14ac:dyDescent="0.25">
      <c r="A145" s="172"/>
      <c r="B145" s="169"/>
      <c r="C145" s="177"/>
      <c r="D145" s="177"/>
      <c r="E145" s="159"/>
      <c r="F145" s="169"/>
      <c r="G145" s="169"/>
      <c r="H145" s="166"/>
      <c r="I145" s="321" t="s">
        <v>143</v>
      </c>
      <c r="J145" s="167"/>
      <c r="K145" s="662">
        <f>SUM(K124:K143)</f>
        <v>67.718379011111281</v>
      </c>
      <c r="L145" s="320"/>
    </row>
    <row r="146" spans="1:12" ht="15.95" customHeight="1" thickBot="1" x14ac:dyDescent="0.3">
      <c r="A146" s="172"/>
      <c r="B146" s="192"/>
      <c r="C146" s="192"/>
      <c r="D146" s="192"/>
      <c r="E146" s="192"/>
      <c r="F146" s="192"/>
      <c r="G146" s="192"/>
      <c r="H146" s="192"/>
      <c r="I146" s="192"/>
      <c r="J146" s="192"/>
      <c r="K146" s="172"/>
      <c r="L146" s="173"/>
    </row>
    <row r="147" spans="1:12" ht="15.95" customHeight="1" thickBot="1" x14ac:dyDescent="0.3">
      <c r="A147" s="714" t="s">
        <v>12</v>
      </c>
      <c r="B147" s="715"/>
      <c r="C147" s="715"/>
      <c r="D147" s="715"/>
      <c r="E147" s="715"/>
      <c r="F147" s="715"/>
      <c r="G147" s="715"/>
      <c r="H147" s="715"/>
      <c r="I147" s="715"/>
      <c r="J147" s="716"/>
      <c r="K147" s="328"/>
      <c r="L147" s="327"/>
    </row>
    <row r="148" spans="1:12" ht="15" customHeight="1" x14ac:dyDescent="0.4">
      <c r="A148" s="87" t="s">
        <v>0</v>
      </c>
      <c r="B148" s="88"/>
      <c r="C148" s="89"/>
      <c r="D148" s="90" t="s">
        <v>2</v>
      </c>
      <c r="E148" s="118" t="s">
        <v>312</v>
      </c>
      <c r="F148" s="90" t="s">
        <v>4</v>
      </c>
      <c r="G148" s="91">
        <v>45153</v>
      </c>
      <c r="H148" s="90" t="s">
        <v>5</v>
      </c>
      <c r="I148" s="696" t="s">
        <v>40</v>
      </c>
      <c r="J148" s="697"/>
      <c r="K148" s="89"/>
      <c r="L148" s="92"/>
    </row>
    <row r="149" spans="1:12" ht="15" customHeight="1" x14ac:dyDescent="0.4">
      <c r="A149" s="93" t="s">
        <v>1</v>
      </c>
      <c r="B149" s="82"/>
      <c r="D149" s="1" t="s">
        <v>3</v>
      </c>
      <c r="E149" s="314" t="s">
        <v>441</v>
      </c>
      <c r="F149" s="1" t="s">
        <v>4</v>
      </c>
      <c r="G149" s="432">
        <v>45327</v>
      </c>
      <c r="H149" s="2"/>
      <c r="I149" s="698"/>
      <c r="J149" s="699"/>
      <c r="L149" s="83"/>
    </row>
    <row r="150" spans="1:12" ht="15" customHeight="1" x14ac:dyDescent="0.25">
      <c r="A150" s="51"/>
      <c r="L150" s="83"/>
    </row>
    <row r="151" spans="1:12" ht="15" customHeight="1" x14ac:dyDescent="0.25">
      <c r="A151" s="119" t="s">
        <v>7</v>
      </c>
      <c r="B151" s="84"/>
      <c r="C151" s="700">
        <v>110810</v>
      </c>
      <c r="D151" s="700"/>
      <c r="E151" s="85" t="s">
        <v>76</v>
      </c>
      <c r="F151" s="700" t="s">
        <v>186</v>
      </c>
      <c r="G151" s="700"/>
      <c r="H151" s="85" t="s">
        <v>10</v>
      </c>
      <c r="I151" s="701" t="s">
        <v>346</v>
      </c>
      <c r="J151" s="701"/>
      <c r="K151" s="701"/>
      <c r="L151" s="702"/>
    </row>
    <row r="152" spans="1:12" ht="15" customHeight="1" x14ac:dyDescent="0.25">
      <c r="A152" s="119" t="s">
        <v>9</v>
      </c>
      <c r="B152" s="84"/>
      <c r="C152" s="703" t="s">
        <v>32</v>
      </c>
      <c r="D152" s="703"/>
      <c r="E152" s="703"/>
      <c r="F152" s="703"/>
      <c r="G152" s="703"/>
      <c r="H152" s="703"/>
      <c r="I152" s="703"/>
      <c r="J152" s="703"/>
      <c r="K152" s="84" t="s">
        <v>8</v>
      </c>
      <c r="L152" s="128" t="s">
        <v>60</v>
      </c>
    </row>
    <row r="153" spans="1:12" ht="15" customHeight="1" thickBot="1" x14ac:dyDescent="0.3">
      <c r="A153" s="161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160"/>
    </row>
    <row r="154" spans="1:12" ht="15" customHeight="1" thickBot="1" x14ac:dyDescent="0.3">
      <c r="A154" s="711" t="s">
        <v>16</v>
      </c>
      <c r="B154" s="712"/>
      <c r="C154" s="712"/>
      <c r="D154" s="712"/>
      <c r="E154" s="712"/>
      <c r="F154" s="712"/>
      <c r="G154" s="712"/>
      <c r="H154" s="712"/>
      <c r="I154" s="712"/>
      <c r="J154" s="713"/>
      <c r="K154" s="322" t="s">
        <v>11</v>
      </c>
      <c r="L154" s="251" t="s">
        <v>12</v>
      </c>
    </row>
    <row r="155" spans="1:12" ht="15" customHeight="1" x14ac:dyDescent="0.25">
      <c r="A155" s="193"/>
      <c r="B155" s="168"/>
      <c r="C155" s="177"/>
      <c r="D155" s="159"/>
      <c r="E155" s="169"/>
      <c r="F155" s="169"/>
      <c r="G155" s="169"/>
      <c r="H155" s="169"/>
      <c r="I155" s="181"/>
      <c r="J155" s="167"/>
      <c r="K155" s="175"/>
      <c r="L155" s="329"/>
    </row>
    <row r="156" spans="1:12" ht="15" customHeight="1" x14ac:dyDescent="0.25">
      <c r="A156" s="171"/>
      <c r="B156" s="225" t="s">
        <v>152</v>
      </c>
      <c r="C156" s="165"/>
      <c r="D156" s="165"/>
      <c r="E156" s="165"/>
      <c r="F156" s="165"/>
      <c r="G156" s="165"/>
      <c r="H156" s="165"/>
      <c r="I156" s="181"/>
      <c r="J156" s="167"/>
      <c r="K156" s="170"/>
      <c r="L156" s="164"/>
    </row>
    <row r="157" spans="1:12" ht="15.75" customHeight="1" x14ac:dyDescent="0.25">
      <c r="A157" s="171"/>
      <c r="C157" s="107"/>
      <c r="D157" s="252"/>
      <c r="E157" s="109"/>
      <c r="F157" s="109"/>
      <c r="G157" s="109"/>
      <c r="H157" s="246"/>
      <c r="I157" s="241"/>
      <c r="J157" s="110"/>
      <c r="K157" s="232"/>
      <c r="L157" s="164"/>
    </row>
    <row r="158" spans="1:12" ht="15" customHeight="1" x14ac:dyDescent="0.25">
      <c r="A158" s="171"/>
      <c r="B158" s="225" t="s">
        <v>46</v>
      </c>
      <c r="C158" s="236"/>
      <c r="D158" s="236"/>
      <c r="E158" s="236"/>
      <c r="F158" s="235"/>
      <c r="G158" s="236"/>
      <c r="H158" s="246"/>
      <c r="I158" s="241"/>
      <c r="J158" s="110"/>
      <c r="K158" s="233"/>
      <c r="L158" s="164"/>
    </row>
    <row r="159" spans="1:12" ht="15" customHeight="1" x14ac:dyDescent="0.25">
      <c r="A159" s="183"/>
      <c r="B159" s="244" t="s">
        <v>296</v>
      </c>
      <c r="C159" s="245"/>
      <c r="D159" s="237"/>
      <c r="E159" s="236"/>
      <c r="F159" s="451" t="s">
        <v>327</v>
      </c>
      <c r="G159" s="236"/>
      <c r="H159" s="237"/>
      <c r="I159" s="238"/>
      <c r="J159" s="110"/>
      <c r="K159" s="232"/>
      <c r="L159" s="164"/>
    </row>
    <row r="160" spans="1:12" ht="48" customHeight="1" thickBot="1" x14ac:dyDescent="0.3">
      <c r="A160" s="171"/>
      <c r="B160" s="231" t="s">
        <v>25</v>
      </c>
      <c r="C160" s="231" t="s">
        <v>35</v>
      </c>
      <c r="D160" s="268"/>
      <c r="E160" s="236"/>
      <c r="F160" s="236"/>
      <c r="G160" s="29"/>
      <c r="H160" s="246"/>
      <c r="I160" s="241"/>
      <c r="J160" s="110"/>
      <c r="K160" s="232"/>
      <c r="L160" s="164"/>
    </row>
    <row r="161" spans="1:23" ht="16.5" customHeight="1" x14ac:dyDescent="0.25">
      <c r="A161" s="171"/>
      <c r="B161" s="227">
        <f>ABUTM.!G85</f>
        <v>125.4</v>
      </c>
      <c r="C161" s="227">
        <f>B161/9</f>
        <v>13.933333333333334</v>
      </c>
      <c r="D161" s="112"/>
      <c r="E161" s="227"/>
      <c r="F161" s="227"/>
      <c r="G161" s="29"/>
      <c r="H161" s="109"/>
      <c r="I161" s="241"/>
      <c r="J161" s="110"/>
      <c r="K161" s="233">
        <f>C161</f>
        <v>13.933333333333334</v>
      </c>
      <c r="L161" s="164"/>
    </row>
    <row r="162" spans="1:23" ht="15" customHeight="1" x14ac:dyDescent="0.25">
      <c r="A162" s="171"/>
      <c r="B162" s="235"/>
      <c r="C162" s="235"/>
      <c r="D162" s="235"/>
      <c r="E162" s="235"/>
      <c r="F162" s="235"/>
      <c r="G162" s="248"/>
      <c r="H162" s="237"/>
      <c r="I162" s="238"/>
      <c r="J162" s="110"/>
      <c r="K162" s="232"/>
      <c r="L162" s="164"/>
    </row>
    <row r="163" spans="1:23" ht="15.75" customHeight="1" x14ac:dyDescent="0.25">
      <c r="A163" s="183"/>
      <c r="B163" s="240" t="s">
        <v>297</v>
      </c>
      <c r="C163" s="236"/>
      <c r="D163" s="236"/>
      <c r="E163" s="236"/>
      <c r="F163" s="236"/>
      <c r="G163" s="248"/>
      <c r="H163" s="236"/>
      <c r="I163" s="241"/>
      <c r="J163" s="110"/>
      <c r="K163" s="233"/>
      <c r="L163" s="164"/>
    </row>
    <row r="164" spans="1:23" ht="48" customHeight="1" thickBot="1" x14ac:dyDescent="0.3">
      <c r="A164" s="171"/>
      <c r="B164" s="229" t="s">
        <v>31</v>
      </c>
      <c r="C164" s="229" t="s">
        <v>30</v>
      </c>
      <c r="D164" s="229" t="s">
        <v>25</v>
      </c>
      <c r="E164" s="231" t="s">
        <v>35</v>
      </c>
      <c r="F164" s="246"/>
      <c r="G164" s="246"/>
      <c r="H164" s="108"/>
      <c r="I164" s="241"/>
      <c r="J164" s="110"/>
      <c r="K164" s="232"/>
      <c r="L164" s="164"/>
      <c r="T164" s="229" t="s">
        <v>153</v>
      </c>
      <c r="U164" s="229" t="s">
        <v>30</v>
      </c>
      <c r="V164" s="229" t="s">
        <v>25</v>
      </c>
      <c r="W164" s="231" t="s">
        <v>35</v>
      </c>
    </row>
    <row r="165" spans="1:23" ht="15.75" customHeight="1" x14ac:dyDescent="0.25">
      <c r="A165" s="171"/>
      <c r="B165" s="500">
        <f>663.52-658.89</f>
        <v>4.6299999999999955</v>
      </c>
      <c r="C165" s="253">
        <v>1.5</v>
      </c>
      <c r="D165" s="253">
        <f>B165*C165</f>
        <v>6.9449999999999932</v>
      </c>
      <c r="E165" s="227">
        <f>D165/9</f>
        <v>0.77166666666666595</v>
      </c>
      <c r="F165" s="246"/>
      <c r="G165" s="246"/>
      <c r="H165" s="108"/>
      <c r="I165" s="241"/>
      <c r="J165" s="110"/>
      <c r="K165" s="233">
        <f>E165</f>
        <v>0.77166666666666595</v>
      </c>
      <c r="L165" s="164"/>
      <c r="T165" s="253">
        <v>0</v>
      </c>
      <c r="U165" s="253">
        <v>1.5</v>
      </c>
      <c r="V165" s="253">
        <f>T165*U165</f>
        <v>0</v>
      </c>
      <c r="W165" s="227">
        <f>V165/9</f>
        <v>0</v>
      </c>
    </row>
    <row r="166" spans="1:23" ht="15" customHeight="1" x14ac:dyDescent="0.25">
      <c r="A166" s="171"/>
      <c r="B166" s="235"/>
      <c r="C166" s="235"/>
      <c r="D166" s="235"/>
      <c r="E166" s="235"/>
      <c r="F166" s="248"/>
      <c r="G166" s="248"/>
      <c r="H166" s="254"/>
      <c r="I166" s="241"/>
      <c r="J166" s="110"/>
      <c r="K166" s="232"/>
      <c r="L166" s="164"/>
    </row>
    <row r="167" spans="1:23" ht="15.75" customHeight="1" x14ac:dyDescent="0.25">
      <c r="A167" s="183"/>
      <c r="B167" s="240" t="s">
        <v>298</v>
      </c>
      <c r="C167" s="236"/>
      <c r="D167" s="236"/>
      <c r="E167" s="236"/>
      <c r="F167" s="248"/>
      <c r="G167" s="248"/>
      <c r="H167" s="254"/>
      <c r="I167" s="241"/>
      <c r="J167" s="110"/>
      <c r="K167" s="232"/>
      <c r="L167" s="164"/>
    </row>
    <row r="168" spans="1:23" ht="48" customHeight="1" thickBot="1" x14ac:dyDescent="0.3">
      <c r="A168" s="171"/>
      <c r="B168" s="229" t="s">
        <v>328</v>
      </c>
      <c r="C168" s="501" t="s">
        <v>329</v>
      </c>
      <c r="D168" s="230" t="s">
        <v>292</v>
      </c>
      <c r="E168" s="477" t="s">
        <v>35</v>
      </c>
      <c r="F168" s="268"/>
      <c r="G168" s="268"/>
      <c r="H168" s="246"/>
      <c r="I168" s="246"/>
      <c r="J168" s="110"/>
      <c r="K168" s="232"/>
      <c r="L168" s="164"/>
    </row>
    <row r="169" spans="1:23" ht="15" customHeight="1" x14ac:dyDescent="0.25">
      <c r="A169" s="171"/>
      <c r="B169" s="500">
        <v>59.872999999999998</v>
      </c>
      <c r="C169" s="500">
        <v>18.39</v>
      </c>
      <c r="D169" s="500">
        <f>(10/12)*(2.6667)</f>
        <v>2.2222500000000003</v>
      </c>
      <c r="E169" s="478">
        <f>((B169*2)+C169+D169)/9</f>
        <v>15.59536111111111</v>
      </c>
      <c r="F169" s="236"/>
      <c r="G169" s="108"/>
      <c r="H169" s="246"/>
      <c r="I169" s="246"/>
      <c r="J169" s="110"/>
      <c r="K169" s="233">
        <f>E169+G169</f>
        <v>15.59536111111111</v>
      </c>
      <c r="L169" s="164"/>
    </row>
    <row r="170" spans="1:23" ht="15" customHeight="1" x14ac:dyDescent="0.25">
      <c r="A170" s="171"/>
      <c r="B170" s="186"/>
      <c r="C170" s="186"/>
      <c r="D170" s="186"/>
      <c r="E170" s="186"/>
      <c r="F170" s="186"/>
      <c r="G170" s="186"/>
      <c r="H170" s="159"/>
      <c r="I170" s="181"/>
      <c r="J170" s="167"/>
      <c r="K170" s="170"/>
      <c r="L170" s="164"/>
    </row>
    <row r="171" spans="1:23" ht="15" customHeight="1" x14ac:dyDescent="0.25">
      <c r="A171" s="171"/>
      <c r="B171" s="186"/>
      <c r="C171" s="186"/>
      <c r="D171" s="186"/>
      <c r="E171" s="186"/>
      <c r="F171" s="186"/>
      <c r="G171" s="186"/>
      <c r="H171" s="159"/>
      <c r="I171" s="181"/>
      <c r="J171" s="167"/>
      <c r="K171" s="170"/>
      <c r="L171" s="164"/>
    </row>
    <row r="172" spans="1:23" ht="15.95" customHeight="1" x14ac:dyDescent="0.25">
      <c r="A172" s="171"/>
      <c r="B172" s="244" t="s">
        <v>293</v>
      </c>
      <c r="C172" s="245"/>
      <c r="D172" s="237"/>
      <c r="E172" s="236"/>
      <c r="F172" s="451" t="s">
        <v>327</v>
      </c>
      <c r="G172" s="236"/>
      <c r="H172" s="108"/>
      <c r="I172" s="241"/>
      <c r="J172" s="110"/>
      <c r="K172" s="232"/>
      <c r="L172" s="164"/>
    </row>
    <row r="173" spans="1:23" ht="48" customHeight="1" thickBot="1" x14ac:dyDescent="0.3">
      <c r="A173" s="171"/>
      <c r="B173" s="231" t="s">
        <v>25</v>
      </c>
      <c r="C173" s="231" t="s">
        <v>35</v>
      </c>
      <c r="D173" s="268"/>
      <c r="E173" s="236"/>
      <c r="F173" s="236"/>
      <c r="G173" s="236"/>
      <c r="H173" s="108"/>
      <c r="I173" s="241"/>
      <c r="J173" s="110"/>
      <c r="K173" s="232"/>
      <c r="L173" s="164"/>
    </row>
    <row r="174" spans="1:23" ht="15.95" customHeight="1" x14ac:dyDescent="0.25">
      <c r="A174" s="171"/>
      <c r="B174" s="227">
        <f>ABUTM.!G65</f>
        <v>2.96</v>
      </c>
      <c r="C174" s="227">
        <f>B174/9</f>
        <v>0.3288888888888889</v>
      </c>
      <c r="D174" s="108"/>
      <c r="E174" s="248"/>
      <c r="F174" s="248"/>
      <c r="G174" s="248"/>
      <c r="H174" s="108"/>
      <c r="I174" s="241"/>
      <c r="J174" s="110"/>
      <c r="K174" s="233">
        <f>C174</f>
        <v>0.3288888888888889</v>
      </c>
      <c r="L174" s="330"/>
    </row>
    <row r="175" spans="1:23" ht="15.95" customHeight="1" x14ac:dyDescent="0.25">
      <c r="A175" s="171"/>
      <c r="B175" s="186"/>
      <c r="C175" s="186"/>
      <c r="D175" s="186"/>
      <c r="E175" s="186"/>
      <c r="F175" s="186"/>
      <c r="G175" s="186"/>
      <c r="H175" s="186"/>
      <c r="I175" s="186"/>
      <c r="J175" s="186"/>
      <c r="K175" s="190"/>
      <c r="L175" s="164"/>
    </row>
    <row r="176" spans="1:23" ht="15.75" customHeight="1" x14ac:dyDescent="0.25">
      <c r="A176" s="183"/>
      <c r="B176" s="240" t="s">
        <v>294</v>
      </c>
      <c r="C176" s="236"/>
      <c r="D176" s="236"/>
      <c r="E176" s="236"/>
      <c r="F176" s="236"/>
      <c r="G176" s="248"/>
      <c r="H176" s="236"/>
      <c r="I176" s="241"/>
      <c r="J176" s="110"/>
      <c r="K176" s="233"/>
      <c r="L176" s="164"/>
    </row>
    <row r="177" spans="1:12" ht="48" customHeight="1" thickBot="1" x14ac:dyDescent="0.3">
      <c r="A177" s="171"/>
      <c r="B177" s="229" t="s">
        <v>31</v>
      </c>
      <c r="C177" s="229" t="s">
        <v>30</v>
      </c>
      <c r="D177" s="229" t="s">
        <v>25</v>
      </c>
      <c r="E177" s="231" t="s">
        <v>35</v>
      </c>
      <c r="F177" s="246"/>
      <c r="G177" s="246"/>
      <c r="H177" s="108"/>
      <c r="I177" s="241"/>
      <c r="J177" s="110"/>
      <c r="K177" s="232"/>
      <c r="L177" s="164"/>
    </row>
    <row r="178" spans="1:12" ht="15.75" customHeight="1" x14ac:dyDescent="0.25">
      <c r="A178" s="171"/>
      <c r="B178" s="253">
        <f>661.88-659.91</f>
        <v>1.9700000000000273</v>
      </c>
      <c r="C178" s="253">
        <v>1.5</v>
      </c>
      <c r="D178" s="253">
        <f>B178*C178</f>
        <v>2.9550000000000409</v>
      </c>
      <c r="E178" s="227">
        <f>D178/9</f>
        <v>0.32833333333333786</v>
      </c>
      <c r="F178" s="246"/>
      <c r="G178" s="246"/>
      <c r="H178" s="108"/>
      <c r="I178" s="241"/>
      <c r="J178" s="110"/>
      <c r="K178" s="233">
        <f>E178</f>
        <v>0.32833333333333786</v>
      </c>
      <c r="L178" s="164"/>
    </row>
    <row r="179" spans="1:12" ht="15.95" customHeight="1" x14ac:dyDescent="0.25">
      <c r="A179" s="171"/>
      <c r="B179" s="186"/>
      <c r="C179" s="186"/>
      <c r="D179" s="186"/>
      <c r="E179" s="186"/>
      <c r="F179" s="186"/>
      <c r="G179" s="186"/>
      <c r="H179" s="186"/>
      <c r="I179" s="186"/>
      <c r="J179" s="186"/>
      <c r="K179" s="190"/>
      <c r="L179" s="164"/>
    </row>
    <row r="180" spans="1:12" ht="15.75" customHeight="1" x14ac:dyDescent="0.25">
      <c r="A180" s="183"/>
      <c r="B180" s="240" t="s">
        <v>295</v>
      </c>
      <c r="C180" s="236"/>
      <c r="D180" s="236"/>
      <c r="E180" s="236"/>
      <c r="F180" s="248"/>
      <c r="G180" s="248"/>
      <c r="H180" s="254"/>
      <c r="I180" s="241"/>
      <c r="J180" s="110"/>
      <c r="K180" s="232"/>
      <c r="L180" s="164"/>
    </row>
    <row r="181" spans="1:12" ht="48" customHeight="1" thickBot="1" x14ac:dyDescent="0.3">
      <c r="A181" s="171"/>
      <c r="B181" s="229" t="s">
        <v>328</v>
      </c>
      <c r="C181" s="501" t="s">
        <v>329</v>
      </c>
      <c r="D181" s="230" t="s">
        <v>292</v>
      </c>
      <c r="E181" s="477" t="s">
        <v>35</v>
      </c>
      <c r="F181" s="268"/>
      <c r="G181" s="268"/>
      <c r="H181" s="246"/>
      <c r="I181" s="246"/>
      <c r="J181" s="110"/>
      <c r="K181" s="232"/>
      <c r="L181" s="164"/>
    </row>
    <row r="182" spans="1:12" ht="15" customHeight="1" x14ac:dyDescent="0.25">
      <c r="A182" s="171"/>
      <c r="B182" s="500">
        <v>95.04</v>
      </c>
      <c r="C182" s="500">
        <v>27.4</v>
      </c>
      <c r="D182" s="500">
        <f>(10/12)*(2.6667)</f>
        <v>2.2222500000000003</v>
      </c>
      <c r="E182" s="478">
        <f>((B182*2)+C182+D182)/9</f>
        <v>24.411361111111113</v>
      </c>
      <c r="F182" s="236"/>
      <c r="G182" s="108"/>
      <c r="H182" s="246"/>
      <c r="I182" s="246"/>
      <c r="J182" s="110"/>
      <c r="K182" s="233">
        <f>E182+G182</f>
        <v>24.411361111111113</v>
      </c>
      <c r="L182" s="164"/>
    </row>
    <row r="183" spans="1:12" ht="15.95" customHeight="1" x14ac:dyDescent="0.25">
      <c r="A183" s="171"/>
      <c r="B183" s="186"/>
      <c r="C183" s="186"/>
      <c r="D183" s="186"/>
      <c r="E183" s="186"/>
      <c r="F183" s="186"/>
      <c r="G183" s="186"/>
      <c r="H183" s="186"/>
      <c r="I183" s="186"/>
      <c r="J183" s="167"/>
      <c r="K183" s="163"/>
      <c r="L183" s="164"/>
    </row>
    <row r="184" spans="1:12" ht="15.95" customHeight="1" x14ac:dyDescent="0.25">
      <c r="A184" s="183"/>
      <c r="B184" s="186"/>
      <c r="C184" s="186"/>
      <c r="D184" s="186"/>
      <c r="E184" s="186"/>
      <c r="F184" s="186"/>
      <c r="G184" s="186"/>
      <c r="H184" s="186"/>
      <c r="I184" s="186"/>
      <c r="J184" s="167"/>
      <c r="K184" s="170"/>
      <c r="L184" s="164"/>
    </row>
    <row r="185" spans="1:12" ht="15.95" customHeight="1" x14ac:dyDescent="0.25">
      <c r="A185" s="171"/>
      <c r="B185" s="167"/>
      <c r="C185" s="186"/>
      <c r="D185" s="186"/>
      <c r="E185" s="186"/>
      <c r="F185" s="186"/>
      <c r="G185" s="186"/>
      <c r="H185" s="186"/>
      <c r="I185" s="321" t="s">
        <v>143</v>
      </c>
      <c r="J185" s="167"/>
      <c r="K185" s="662">
        <f>SUM(K157:K184)</f>
        <v>55.368944444444452</v>
      </c>
      <c r="L185" s="332"/>
    </row>
    <row r="186" spans="1:12" ht="15.95" customHeight="1" x14ac:dyDescent="0.25">
      <c r="A186" s="325"/>
      <c r="B186" s="186"/>
      <c r="C186" s="186"/>
      <c r="D186" s="186"/>
      <c r="E186" s="186"/>
      <c r="F186" s="186"/>
      <c r="G186" s="186"/>
      <c r="H186" s="186"/>
      <c r="I186" s="480" t="s">
        <v>142</v>
      </c>
      <c r="J186" s="481"/>
      <c r="K186" s="482">
        <f>K185+K145</f>
        <v>123.08732345555573</v>
      </c>
      <c r="L186" s="479">
        <f>ROUNDUP(K186,0)</f>
        <v>124</v>
      </c>
    </row>
    <row r="187" spans="1:12" ht="15.95" customHeight="1" thickBot="1" x14ac:dyDescent="0.3">
      <c r="A187" s="172"/>
      <c r="B187" s="192"/>
      <c r="C187" s="192"/>
      <c r="D187" s="192"/>
      <c r="E187" s="195"/>
      <c r="F187" s="195"/>
      <c r="G187" s="179"/>
      <c r="H187" s="192"/>
      <c r="I187" s="182"/>
      <c r="J187" s="184"/>
      <c r="K187" s="172"/>
      <c r="L187" s="331"/>
    </row>
    <row r="188" spans="1:12" ht="15" customHeight="1" thickBot="1" x14ac:dyDescent="0.3">
      <c r="A188" s="714" t="s">
        <v>12</v>
      </c>
      <c r="B188" s="720"/>
      <c r="C188" s="715"/>
      <c r="D188" s="715"/>
      <c r="E188" s="715"/>
      <c r="F188" s="715"/>
      <c r="G188" s="715"/>
      <c r="H188" s="715"/>
      <c r="I188" s="715"/>
      <c r="J188" s="716"/>
      <c r="K188" s="250"/>
      <c r="L188" s="174"/>
    </row>
    <row r="189" spans="1:12" s="96" customFormat="1" ht="15" customHeight="1" x14ac:dyDescent="0.4">
      <c r="A189" s="87" t="s">
        <v>0</v>
      </c>
      <c r="B189" s="88"/>
      <c r="C189" s="89"/>
      <c r="D189" s="90" t="s">
        <v>2</v>
      </c>
      <c r="E189" s="118" t="s">
        <v>312</v>
      </c>
      <c r="F189" s="90" t="s">
        <v>4</v>
      </c>
      <c r="G189" s="91">
        <v>45153</v>
      </c>
      <c r="H189" s="90" t="s">
        <v>5</v>
      </c>
      <c r="I189" s="696" t="s">
        <v>40</v>
      </c>
      <c r="J189" s="697"/>
      <c r="K189" s="89"/>
      <c r="L189" s="92"/>
    </row>
    <row r="190" spans="1:12" s="96" customFormat="1" ht="15" customHeight="1" x14ac:dyDescent="0.4">
      <c r="A190" s="93" t="s">
        <v>1</v>
      </c>
      <c r="B190" s="82"/>
      <c r="C190"/>
      <c r="D190" s="1" t="s">
        <v>3</v>
      </c>
      <c r="E190" s="314" t="s">
        <v>441</v>
      </c>
      <c r="F190" s="1" t="s">
        <v>4</v>
      </c>
      <c r="G190" s="432">
        <v>45327</v>
      </c>
      <c r="H190" s="2"/>
      <c r="I190" s="698"/>
      <c r="J190" s="699"/>
      <c r="K190"/>
      <c r="L190" s="83"/>
    </row>
    <row r="191" spans="1:12" s="96" customFormat="1" ht="15" customHeight="1" x14ac:dyDescent="0.25">
      <c r="A191" s="51"/>
      <c r="B191"/>
      <c r="C191"/>
      <c r="D191"/>
      <c r="E191"/>
      <c r="F191"/>
      <c r="G191"/>
      <c r="H191"/>
      <c r="I191"/>
      <c r="J191"/>
      <c r="K191"/>
      <c r="L191" s="83"/>
    </row>
    <row r="192" spans="1:12" s="96" customFormat="1" ht="15" customHeight="1" x14ac:dyDescent="0.25">
      <c r="A192" s="119" t="s">
        <v>7</v>
      </c>
      <c r="B192" s="84"/>
      <c r="C192" s="700">
        <v>110810</v>
      </c>
      <c r="D192" s="700"/>
      <c r="E192" s="85" t="s">
        <v>76</v>
      </c>
      <c r="F192" s="700" t="s">
        <v>186</v>
      </c>
      <c r="G192" s="700"/>
      <c r="H192" s="85" t="s">
        <v>10</v>
      </c>
      <c r="I192" s="701" t="s">
        <v>346</v>
      </c>
      <c r="J192" s="701"/>
      <c r="K192" s="701"/>
      <c r="L192" s="702"/>
    </row>
    <row r="193" spans="1:25" s="96" customFormat="1" ht="15" customHeight="1" x14ac:dyDescent="0.25">
      <c r="A193" s="119" t="s">
        <v>9</v>
      </c>
      <c r="B193" s="84"/>
      <c r="C193" s="703" t="s">
        <v>32</v>
      </c>
      <c r="D193" s="703"/>
      <c r="E193" s="703"/>
      <c r="F193" s="703"/>
      <c r="G193" s="703"/>
      <c r="H193" s="703"/>
      <c r="I193" s="703"/>
      <c r="J193" s="703"/>
      <c r="K193" s="84" t="s">
        <v>8</v>
      </c>
      <c r="L193" s="128" t="s">
        <v>60</v>
      </c>
    </row>
    <row r="194" spans="1:25" s="96" customFormat="1" ht="15" customHeight="1" thickBot="1" x14ac:dyDescent="0.3">
      <c r="A194" s="257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258"/>
    </row>
    <row r="195" spans="1:25" s="96" customFormat="1" ht="15" customHeight="1" thickBot="1" x14ac:dyDescent="0.3">
      <c r="A195" s="711" t="s">
        <v>16</v>
      </c>
      <c r="B195" s="712"/>
      <c r="C195" s="712"/>
      <c r="D195" s="712"/>
      <c r="E195" s="712"/>
      <c r="F195" s="712"/>
      <c r="G195" s="712"/>
      <c r="H195" s="712"/>
      <c r="I195" s="712"/>
      <c r="J195" s="713"/>
      <c r="K195" s="322" t="s">
        <v>11</v>
      </c>
      <c r="L195" s="251" t="s">
        <v>12</v>
      </c>
    </row>
    <row r="196" spans="1:25" s="96" customFormat="1" ht="15" customHeight="1" x14ac:dyDescent="0.25">
      <c r="A196" s="193"/>
      <c r="B196" s="168"/>
      <c r="C196" s="177"/>
      <c r="D196" s="159"/>
      <c r="E196" s="169"/>
      <c r="F196" s="169"/>
      <c r="G196" s="169"/>
      <c r="H196" s="169"/>
      <c r="I196" s="181"/>
      <c r="J196" s="167"/>
      <c r="K196" s="329"/>
      <c r="L196" s="176"/>
    </row>
    <row r="197" spans="1:25" s="96" customFormat="1" ht="15" customHeight="1" x14ac:dyDescent="0.25">
      <c r="A197" s="171"/>
      <c r="B197" s="225" t="s">
        <v>18</v>
      </c>
      <c r="C197" s="177"/>
      <c r="D197" s="194"/>
      <c r="E197" s="169"/>
      <c r="F197" s="169"/>
      <c r="G197" s="169"/>
      <c r="H197" s="169"/>
      <c r="I197" s="181"/>
      <c r="J197" s="167"/>
      <c r="K197" s="164"/>
      <c r="L197" s="164"/>
    </row>
    <row r="198" spans="1:25" s="96" customFormat="1" ht="15" customHeight="1" x14ac:dyDescent="0.25">
      <c r="A198" s="171"/>
      <c r="B198" s="244" t="s">
        <v>370</v>
      </c>
      <c r="C198" s="245"/>
      <c r="D198" s="237"/>
      <c r="E198" s="236"/>
      <c r="F198" s="237"/>
      <c r="G198" s="237"/>
      <c r="H198" s="237"/>
      <c r="I198" s="246"/>
      <c r="J198" s="110"/>
      <c r="K198" s="267"/>
      <c r="L198" s="164"/>
    </row>
    <row r="199" spans="1:25" s="96" customFormat="1" ht="45" customHeight="1" thickBot="1" x14ac:dyDescent="0.3">
      <c r="A199" s="183"/>
      <c r="B199" s="229" t="s">
        <v>107</v>
      </c>
      <c r="C199" s="229" t="s">
        <v>290</v>
      </c>
      <c r="D199" s="230" t="s">
        <v>29</v>
      </c>
      <c r="E199" s="231" t="s">
        <v>25</v>
      </c>
      <c r="F199" s="231" t="s">
        <v>35</v>
      </c>
      <c r="G199" s="247"/>
      <c r="H199" s="227"/>
      <c r="I199" s="201"/>
      <c r="J199" s="110"/>
      <c r="K199" s="267"/>
      <c r="L199" s="164"/>
      <c r="T199" s="687" t="s">
        <v>252</v>
      </c>
      <c r="U199" s="687"/>
      <c r="V199" s="687"/>
      <c r="W199" s="687"/>
      <c r="X199" s="687"/>
      <c r="Y199" s="687"/>
    </row>
    <row r="200" spans="1:25" s="96" customFormat="1" ht="15" customHeight="1" x14ac:dyDescent="0.25">
      <c r="A200" s="171"/>
      <c r="B200" s="227">
        <f>X205</f>
        <v>657.85250000000008</v>
      </c>
      <c r="C200" s="227">
        <v>655.20000000000005</v>
      </c>
      <c r="D200" s="112">
        <v>36.667000000000002</v>
      </c>
      <c r="E200" s="227">
        <f>(B200-C200)*D200</f>
        <v>97.259217500001171</v>
      </c>
      <c r="F200" s="227">
        <f>E200/9</f>
        <v>10.806579722222352</v>
      </c>
      <c r="G200" s="248"/>
      <c r="H200" s="227"/>
      <c r="I200" s="201"/>
      <c r="J200" s="110"/>
      <c r="K200" s="336">
        <f>F200</f>
        <v>10.806579722222352</v>
      </c>
      <c r="L200" s="164"/>
      <c r="T200" s="315" t="s">
        <v>223</v>
      </c>
      <c r="U200" s="315" t="s">
        <v>227</v>
      </c>
      <c r="V200" s="315" t="s">
        <v>221</v>
      </c>
      <c r="W200" s="315" t="s">
        <v>232</v>
      </c>
      <c r="X200" s="315" t="s">
        <v>233</v>
      </c>
      <c r="Y200" s="315" t="s">
        <v>235</v>
      </c>
    </row>
    <row r="201" spans="1:25" s="96" customFormat="1" ht="15" customHeight="1" x14ac:dyDescent="0.25">
      <c r="A201" s="171"/>
      <c r="B201" s="169"/>
      <c r="C201" s="159"/>
      <c r="D201" s="159"/>
      <c r="E201" s="211"/>
      <c r="F201" s="211"/>
      <c r="G201" s="211"/>
      <c r="H201" s="178"/>
      <c r="I201" s="185"/>
      <c r="J201" s="167"/>
      <c r="K201" s="164"/>
      <c r="L201" s="164"/>
      <c r="T201" s="315">
        <v>663.95</v>
      </c>
      <c r="U201" s="315">
        <v>664.22</v>
      </c>
      <c r="V201" s="315">
        <v>665.44</v>
      </c>
      <c r="W201" s="315">
        <v>665.64</v>
      </c>
      <c r="X201" s="315">
        <v>665.45</v>
      </c>
      <c r="Y201" s="315">
        <f>AVERAGE(T201:X201)</f>
        <v>664.93999999999994</v>
      </c>
    </row>
    <row r="202" spans="1:25" s="96" customFormat="1" ht="15" customHeight="1" x14ac:dyDescent="0.25">
      <c r="A202" s="171"/>
      <c r="B202" s="249" t="s">
        <v>151</v>
      </c>
      <c r="C202" s="246"/>
      <c r="D202" s="246"/>
      <c r="E202" s="246"/>
      <c r="F202" s="246"/>
      <c r="G202" s="246"/>
      <c r="H202" s="246"/>
      <c r="I202" s="201"/>
      <c r="J202" s="110"/>
      <c r="K202" s="267"/>
      <c r="L202" s="164"/>
    </row>
    <row r="203" spans="1:25" s="96" customFormat="1" ht="43.5" customHeight="1" thickBot="1" x14ac:dyDescent="0.3">
      <c r="A203" s="183"/>
      <c r="B203" s="229" t="s">
        <v>107</v>
      </c>
      <c r="C203" s="229" t="s">
        <v>291</v>
      </c>
      <c r="D203" s="230" t="s">
        <v>29</v>
      </c>
      <c r="E203" s="231" t="s">
        <v>25</v>
      </c>
      <c r="F203" s="231" t="s">
        <v>35</v>
      </c>
      <c r="G203" s="247"/>
      <c r="H203" s="227"/>
      <c r="I203" s="201"/>
      <c r="J203" s="110"/>
      <c r="K203" s="267"/>
      <c r="L203" s="164"/>
      <c r="T203" s="687" t="s">
        <v>250</v>
      </c>
      <c r="U203" s="687"/>
      <c r="V203" s="687"/>
      <c r="W203" s="687"/>
      <c r="X203" s="687"/>
    </row>
    <row r="204" spans="1:25" s="96" customFormat="1" ht="15" customHeight="1" x14ac:dyDescent="0.25">
      <c r="A204" s="171"/>
      <c r="B204" s="227">
        <f>X205</f>
        <v>657.85250000000008</v>
      </c>
      <c r="C204" s="227">
        <f>Y201</f>
        <v>664.93999999999994</v>
      </c>
      <c r="D204" s="112">
        <f>ABUTM.!G176</f>
        <v>33.4</v>
      </c>
      <c r="E204" s="227">
        <f>(C204-B204)*D204</f>
        <v>236.72249999999542</v>
      </c>
      <c r="F204" s="227">
        <f>E204/9</f>
        <v>26.30249999999949</v>
      </c>
      <c r="G204" s="248"/>
      <c r="H204" s="227"/>
      <c r="I204" s="201"/>
      <c r="J204" s="110"/>
      <c r="K204" s="336">
        <f>F204</f>
        <v>26.30249999999949</v>
      </c>
      <c r="L204" s="164"/>
      <c r="T204" s="315">
        <v>1</v>
      </c>
      <c r="U204" s="315">
        <v>2</v>
      </c>
      <c r="V204" s="315">
        <v>3</v>
      </c>
      <c r="W204" s="315">
        <v>4</v>
      </c>
      <c r="X204" s="315" t="s">
        <v>235</v>
      </c>
    </row>
    <row r="205" spans="1:25" s="96" customFormat="1" ht="15" customHeight="1" x14ac:dyDescent="0.25">
      <c r="A205" s="171"/>
      <c r="B205" s="165"/>
      <c r="C205" s="165"/>
      <c r="D205" s="165"/>
      <c r="E205" s="165"/>
      <c r="F205" s="165"/>
      <c r="G205" s="165"/>
      <c r="H205" s="165"/>
      <c r="I205" s="181"/>
      <c r="J205" s="167"/>
      <c r="K205" s="164"/>
      <c r="L205" s="164"/>
      <c r="T205" s="315">
        <v>657</v>
      </c>
      <c r="U205" s="315">
        <v>657.65</v>
      </c>
      <c r="V205" s="315">
        <v>658.32</v>
      </c>
      <c r="W205" s="315">
        <v>658.44</v>
      </c>
      <c r="X205" s="315">
        <f>AVERAGE(T205:W205)</f>
        <v>657.85250000000008</v>
      </c>
    </row>
    <row r="206" spans="1:25" s="96" customFormat="1" ht="15" customHeight="1" x14ac:dyDescent="0.25">
      <c r="A206" s="171"/>
      <c r="B206" s="249" t="s">
        <v>155</v>
      </c>
      <c r="C206" s="246"/>
      <c r="D206" s="246"/>
      <c r="E206" s="246"/>
      <c r="F206" s="246"/>
      <c r="G206" s="246"/>
      <c r="H206" s="246"/>
      <c r="I206" s="201"/>
      <c r="J206" s="110"/>
      <c r="K206" s="267"/>
      <c r="L206" s="164"/>
    </row>
    <row r="207" spans="1:25" s="96" customFormat="1" ht="36" customHeight="1" thickBot="1" x14ac:dyDescent="0.3">
      <c r="A207" s="183"/>
      <c r="B207" s="229" t="s">
        <v>30</v>
      </c>
      <c r="C207" s="230" t="s">
        <v>29</v>
      </c>
      <c r="D207" s="231" t="s">
        <v>25</v>
      </c>
      <c r="E207" s="231" t="s">
        <v>35</v>
      </c>
      <c r="F207" s="231"/>
      <c r="G207" s="247"/>
      <c r="H207" s="227"/>
      <c r="I207" s="201"/>
      <c r="J207" s="110"/>
      <c r="K207" s="267"/>
      <c r="L207" s="164"/>
    </row>
    <row r="208" spans="1:25" s="96" customFormat="1" ht="15" customHeight="1" x14ac:dyDescent="0.25">
      <c r="A208" s="171"/>
      <c r="B208" s="227">
        <v>2.6666599999999998</v>
      </c>
      <c r="C208" s="112">
        <f>36+(8.25/12)</f>
        <v>36.6875</v>
      </c>
      <c r="D208" s="227">
        <f>(B208)*C208</f>
        <v>97.833088749999987</v>
      </c>
      <c r="E208" s="227">
        <f>D208/9</f>
        <v>10.870343194444443</v>
      </c>
      <c r="F208" s="227"/>
      <c r="G208" s="248"/>
      <c r="H208" s="227"/>
      <c r="I208" s="201"/>
      <c r="J208" s="110"/>
      <c r="K208" s="336">
        <f>E208</f>
        <v>10.870343194444443</v>
      </c>
      <c r="L208" s="164"/>
    </row>
    <row r="209" spans="1:21" s="96" customFormat="1" ht="15" customHeight="1" x14ac:dyDescent="0.25">
      <c r="A209" s="171"/>
      <c r="B209" s="165"/>
      <c r="C209" s="165"/>
      <c r="D209" s="165"/>
      <c r="E209" s="165"/>
      <c r="F209" s="165"/>
      <c r="G209" s="165"/>
      <c r="H209" s="165"/>
      <c r="I209" s="181"/>
      <c r="J209" s="167"/>
      <c r="K209" s="164"/>
      <c r="L209" s="164"/>
    </row>
    <row r="210" spans="1:21" ht="15.95" customHeight="1" x14ac:dyDescent="0.25">
      <c r="A210" s="163"/>
      <c r="B210" s="249" t="s">
        <v>150</v>
      </c>
      <c r="C210" s="177"/>
      <c r="D210" s="159"/>
      <c r="E210" s="169"/>
      <c r="F210" s="169"/>
      <c r="G210" s="166"/>
      <c r="H210" s="169"/>
      <c r="I210" s="181"/>
      <c r="J210" s="167"/>
      <c r="K210" s="163"/>
      <c r="L210" s="164"/>
    </row>
    <row r="211" spans="1:21" ht="36" customHeight="1" thickBot="1" x14ac:dyDescent="0.3">
      <c r="A211" s="163"/>
      <c r="B211" s="229" t="s">
        <v>30</v>
      </c>
      <c r="C211" s="230" t="s">
        <v>31</v>
      </c>
      <c r="D211" s="230" t="s">
        <v>147</v>
      </c>
      <c r="E211" s="231" t="s">
        <v>25</v>
      </c>
      <c r="F211" s="231" t="s">
        <v>35</v>
      </c>
      <c r="G211" s="247"/>
      <c r="H211" s="227"/>
      <c r="I211" s="201"/>
      <c r="J211" s="110"/>
      <c r="K211" s="232"/>
      <c r="L211" s="164"/>
    </row>
    <row r="212" spans="1:21" ht="15.95" customHeight="1" x14ac:dyDescent="0.25">
      <c r="A212" s="163"/>
      <c r="B212" s="227">
        <v>0</v>
      </c>
      <c r="C212" s="227">
        <v>0</v>
      </c>
      <c r="D212" s="201">
        <v>0</v>
      </c>
      <c r="E212" s="227">
        <f>B212*C212*D212</f>
        <v>0</v>
      </c>
      <c r="F212" s="227">
        <f>E212/9</f>
        <v>0</v>
      </c>
      <c r="G212" s="166"/>
      <c r="H212" s="169"/>
      <c r="I212" s="181"/>
      <c r="J212" s="167"/>
      <c r="K212" s="233">
        <f>F212</f>
        <v>0</v>
      </c>
      <c r="L212" s="164"/>
    </row>
    <row r="213" spans="1:21" ht="15.95" customHeight="1" x14ac:dyDescent="0.25">
      <c r="A213" s="163"/>
      <c r="B213" s="169"/>
      <c r="C213" s="177"/>
      <c r="D213" s="159"/>
      <c r="E213" s="169"/>
      <c r="F213" s="169"/>
      <c r="G213" s="166"/>
      <c r="H213" s="169"/>
      <c r="I213" s="181"/>
      <c r="J213" s="167"/>
      <c r="K213" s="163"/>
      <c r="L213" s="164"/>
    </row>
    <row r="214" spans="1:21" ht="15.95" customHeight="1" x14ac:dyDescent="0.25">
      <c r="A214" s="163"/>
      <c r="B214" s="249" t="s">
        <v>148</v>
      </c>
      <c r="C214" s="177"/>
      <c r="D214" s="159"/>
      <c r="E214" s="169"/>
      <c r="F214" s="169"/>
      <c r="G214" s="166"/>
      <c r="H214" s="169"/>
      <c r="I214" s="181"/>
      <c r="J214" s="167"/>
      <c r="K214" s="163"/>
      <c r="L214" s="164"/>
    </row>
    <row r="215" spans="1:21" ht="36" customHeight="1" thickBot="1" x14ac:dyDescent="0.3">
      <c r="A215" s="163"/>
      <c r="B215" s="229" t="s">
        <v>30</v>
      </c>
      <c r="C215" s="230" t="s">
        <v>31</v>
      </c>
      <c r="D215" s="230" t="s">
        <v>147</v>
      </c>
      <c r="E215" s="231" t="s">
        <v>25</v>
      </c>
      <c r="F215" s="231" t="s">
        <v>35</v>
      </c>
      <c r="G215" s="247"/>
      <c r="H215" s="227"/>
      <c r="I215" s="201"/>
      <c r="J215" s="110"/>
      <c r="K215" s="232"/>
      <c r="L215" s="164"/>
    </row>
    <row r="216" spans="1:21" ht="15.95" customHeight="1" x14ac:dyDescent="0.25">
      <c r="A216" s="163"/>
      <c r="B216" s="227">
        <v>0</v>
      </c>
      <c r="C216" s="323">
        <v>0</v>
      </c>
      <c r="D216" s="201">
        <v>0</v>
      </c>
      <c r="E216" s="227">
        <f>B216*C216*D216</f>
        <v>0</v>
      </c>
      <c r="F216" s="227">
        <f>E216/9</f>
        <v>0</v>
      </c>
      <c r="G216" s="166"/>
      <c r="H216" s="169"/>
      <c r="I216" s="181"/>
      <c r="J216" s="167"/>
      <c r="K216" s="233">
        <f>F216</f>
        <v>0</v>
      </c>
      <c r="L216" s="164"/>
    </row>
    <row r="217" spans="1:21" ht="15.95" customHeight="1" x14ac:dyDescent="0.25">
      <c r="A217" s="163"/>
      <c r="B217" s="227"/>
      <c r="C217" s="338"/>
      <c r="D217" s="201"/>
      <c r="E217" s="227"/>
      <c r="F217" s="227"/>
      <c r="G217" s="166"/>
      <c r="H217" s="169"/>
      <c r="I217" s="181"/>
      <c r="J217" s="167"/>
      <c r="K217" s="233"/>
      <c r="L217" s="164"/>
    </row>
    <row r="218" spans="1:21" s="96" customFormat="1" ht="16.5" customHeight="1" x14ac:dyDescent="0.25">
      <c r="A218" s="171"/>
      <c r="B218" s="225" t="s">
        <v>108</v>
      </c>
      <c r="C218" s="236"/>
      <c r="D218" s="236"/>
      <c r="E218" s="236"/>
      <c r="F218" s="235"/>
      <c r="G218" s="236"/>
      <c r="H218" s="246"/>
      <c r="I218" s="241"/>
      <c r="J218" s="110"/>
      <c r="K218" s="336"/>
      <c r="L218" s="164"/>
    </row>
    <row r="219" spans="1:21" s="96" customFormat="1" ht="15" customHeight="1" x14ac:dyDescent="0.25">
      <c r="A219" s="171"/>
      <c r="B219" s="244" t="s">
        <v>296</v>
      </c>
      <c r="C219" s="245"/>
      <c r="D219" s="237"/>
      <c r="E219" s="236"/>
      <c r="F219" s="451" t="s">
        <v>327</v>
      </c>
      <c r="G219" s="236"/>
      <c r="H219" s="237"/>
      <c r="I219" s="238"/>
      <c r="J219" s="110"/>
      <c r="K219" s="267"/>
      <c r="L219" s="164"/>
    </row>
    <row r="220" spans="1:21" ht="48" customHeight="1" thickBot="1" x14ac:dyDescent="0.3">
      <c r="A220" s="171"/>
      <c r="B220" s="231" t="s">
        <v>25</v>
      </c>
      <c r="C220" s="231" t="s">
        <v>35</v>
      </c>
      <c r="D220" s="268"/>
      <c r="E220" s="236"/>
      <c r="F220" s="236"/>
      <c r="G220" s="29"/>
      <c r="H220" s="246"/>
      <c r="I220" s="241"/>
      <c r="J220" s="110"/>
      <c r="K220" s="232"/>
      <c r="L220" s="164"/>
      <c r="T220" s="231" t="s">
        <v>149</v>
      </c>
      <c r="U220" s="231" t="s">
        <v>35</v>
      </c>
    </row>
    <row r="221" spans="1:21" ht="16.5" customHeight="1" x14ac:dyDescent="0.25">
      <c r="A221" s="171"/>
      <c r="B221" s="227">
        <f>ABUTM.!G238</f>
        <v>105</v>
      </c>
      <c r="C221" s="227">
        <f>B221/9</f>
        <v>11.666666666666666</v>
      </c>
      <c r="D221" s="112"/>
      <c r="E221" s="227"/>
      <c r="F221" s="227"/>
      <c r="G221" s="29"/>
      <c r="H221" s="109"/>
      <c r="I221" s="241"/>
      <c r="J221" s="110"/>
      <c r="K221" s="233">
        <f>C221</f>
        <v>11.666666666666666</v>
      </c>
      <c r="L221" s="164"/>
      <c r="T221" s="227">
        <v>0</v>
      </c>
      <c r="U221" s="227">
        <f>T221/9</f>
        <v>0</v>
      </c>
    </row>
    <row r="222" spans="1:21" s="96" customFormat="1" ht="15.75" customHeight="1" x14ac:dyDescent="0.25">
      <c r="A222" s="171"/>
      <c r="B222" s="235"/>
      <c r="C222" s="235"/>
      <c r="D222" s="235"/>
      <c r="E222" s="235"/>
      <c r="F222" s="235"/>
      <c r="G222" s="248"/>
      <c r="H222" s="237"/>
      <c r="I222" s="238"/>
      <c r="J222" s="110"/>
      <c r="K222" s="267"/>
      <c r="L222" s="164"/>
    </row>
    <row r="223" spans="1:21" ht="15.75" customHeight="1" x14ac:dyDescent="0.25">
      <c r="A223" s="183"/>
      <c r="B223" s="240" t="s">
        <v>297</v>
      </c>
      <c r="C223" s="236"/>
      <c r="D223" s="236"/>
      <c r="E223" s="236"/>
      <c r="F223" s="236"/>
      <c r="G223" s="248"/>
      <c r="H223" s="236"/>
      <c r="I223" s="241"/>
      <c r="J223" s="110"/>
      <c r="K223" s="233"/>
      <c r="L223" s="164"/>
    </row>
    <row r="224" spans="1:21" ht="48" customHeight="1" thickBot="1" x14ac:dyDescent="0.3">
      <c r="A224" s="171"/>
      <c r="B224" s="229" t="s">
        <v>31</v>
      </c>
      <c r="C224" s="229" t="s">
        <v>30</v>
      </c>
      <c r="D224" s="229" t="s">
        <v>25</v>
      </c>
      <c r="E224" s="231" t="s">
        <v>35</v>
      </c>
      <c r="F224" s="246"/>
      <c r="G224" s="246"/>
      <c r="H224" s="108"/>
      <c r="I224" s="241"/>
      <c r="J224" s="110"/>
      <c r="K224" s="232"/>
      <c r="L224" s="164"/>
    </row>
    <row r="225" spans="1:16" ht="15.75" customHeight="1" x14ac:dyDescent="0.25">
      <c r="A225" s="171"/>
      <c r="B225" s="253">
        <v>3</v>
      </c>
      <c r="C225" s="253">
        <v>1.5</v>
      </c>
      <c r="D225" s="253">
        <f>B225*C225</f>
        <v>4.5</v>
      </c>
      <c r="E225" s="227">
        <f>D225/9</f>
        <v>0.5</v>
      </c>
      <c r="F225" s="246"/>
      <c r="G225" s="246"/>
      <c r="H225" s="108"/>
      <c r="I225" s="241"/>
      <c r="J225" s="110"/>
      <c r="K225" s="233">
        <f>E225</f>
        <v>0.5</v>
      </c>
      <c r="L225" s="164"/>
    </row>
    <row r="226" spans="1:16" ht="15" customHeight="1" x14ac:dyDescent="0.25">
      <c r="A226" s="171"/>
      <c r="B226" s="235"/>
      <c r="C226" s="235"/>
      <c r="D226" s="235"/>
      <c r="E226" s="235"/>
      <c r="F226" s="248"/>
      <c r="G226" s="248"/>
      <c r="H226" s="254"/>
      <c r="I226" s="241"/>
      <c r="J226" s="110"/>
      <c r="K226" s="232"/>
      <c r="L226" s="164"/>
    </row>
    <row r="227" spans="1:16" s="96" customFormat="1" ht="15" customHeight="1" x14ac:dyDescent="0.25">
      <c r="A227" s="171"/>
      <c r="B227" s="189"/>
      <c r="C227" s="189"/>
      <c r="D227" s="189"/>
      <c r="E227" s="189"/>
      <c r="F227" s="189"/>
      <c r="G227" s="189"/>
      <c r="H227" s="189"/>
      <c r="K227" s="337"/>
      <c r="L227" s="320"/>
    </row>
    <row r="228" spans="1:16" s="96" customFormat="1" ht="15" customHeight="1" x14ac:dyDescent="0.25">
      <c r="A228" s="171"/>
      <c r="B228" s="169"/>
      <c r="C228" s="211"/>
      <c r="D228" s="159"/>
      <c r="E228" s="169"/>
      <c r="F228" s="169"/>
      <c r="G228" s="169"/>
      <c r="H228" s="169"/>
      <c r="I228" s="321" t="s">
        <v>144</v>
      </c>
      <c r="J228" s="110"/>
      <c r="K228" s="662">
        <f>SUM(K198:K226)</f>
        <v>60.146089583332952</v>
      </c>
      <c r="L228" s="164"/>
    </row>
    <row r="229" spans="1:16" s="96" customFormat="1" ht="15" customHeight="1" thickBot="1" x14ac:dyDescent="0.3">
      <c r="A229" s="197"/>
      <c r="B229" s="192"/>
      <c r="C229" s="192"/>
      <c r="D229" s="192"/>
      <c r="E229" s="195"/>
      <c r="F229" s="195"/>
      <c r="G229" s="179"/>
      <c r="H229" s="192"/>
      <c r="I229" s="182"/>
      <c r="J229" s="184"/>
      <c r="K229" s="331"/>
      <c r="L229" s="173"/>
    </row>
    <row r="230" spans="1:16" s="96" customFormat="1" ht="15" customHeight="1" thickBot="1" x14ac:dyDescent="0.3">
      <c r="A230" s="714" t="s">
        <v>12</v>
      </c>
      <c r="B230" s="715"/>
      <c r="C230" s="715"/>
      <c r="D230" s="715"/>
      <c r="E230" s="715"/>
      <c r="F230" s="715"/>
      <c r="G230" s="715"/>
      <c r="H230" s="715"/>
      <c r="I230" s="715"/>
      <c r="J230" s="716"/>
      <c r="K230" s="250"/>
      <c r="L230" s="174"/>
    </row>
    <row r="231" spans="1:16" s="96" customFormat="1" ht="15" customHeight="1" x14ac:dyDescent="0.4">
      <c r="A231" s="87" t="s">
        <v>0</v>
      </c>
      <c r="B231" s="88"/>
      <c r="C231" s="89"/>
      <c r="D231" s="90" t="s">
        <v>2</v>
      </c>
      <c r="E231" s="118" t="s">
        <v>312</v>
      </c>
      <c r="F231" s="90" t="s">
        <v>4</v>
      </c>
      <c r="G231" s="91">
        <v>45153</v>
      </c>
      <c r="H231" s="90" t="s">
        <v>5</v>
      </c>
      <c r="I231" s="696" t="s">
        <v>40</v>
      </c>
      <c r="J231" s="697"/>
      <c r="K231" s="89"/>
      <c r="L231" s="92"/>
      <c r="M231" s="106"/>
      <c r="N231" s="106"/>
      <c r="O231" s="106"/>
      <c r="P231" s="106"/>
    </row>
    <row r="232" spans="1:16" s="96" customFormat="1" ht="15" customHeight="1" x14ac:dyDescent="0.4">
      <c r="A232" s="93" t="s">
        <v>1</v>
      </c>
      <c r="B232" s="82"/>
      <c r="C232"/>
      <c r="D232" s="1" t="s">
        <v>3</v>
      </c>
      <c r="E232" s="314" t="s">
        <v>441</v>
      </c>
      <c r="F232" s="1" t="s">
        <v>4</v>
      </c>
      <c r="G232" s="432">
        <v>45327</v>
      </c>
      <c r="H232" s="2"/>
      <c r="I232" s="698"/>
      <c r="J232" s="699"/>
      <c r="K232"/>
      <c r="L232" s="83"/>
      <c r="M232" s="106"/>
      <c r="N232" s="106"/>
      <c r="O232" s="106"/>
      <c r="P232" s="106"/>
    </row>
    <row r="233" spans="1:16" s="96" customFormat="1" ht="15" customHeight="1" x14ac:dyDescent="0.25">
      <c r="A233" s="51"/>
      <c r="B233"/>
      <c r="C233"/>
      <c r="D233"/>
      <c r="E233"/>
      <c r="F233"/>
      <c r="G233"/>
      <c r="H233"/>
      <c r="I233"/>
      <c r="J233"/>
      <c r="K233"/>
      <c r="L233" s="83"/>
      <c r="M233" s="106"/>
      <c r="N233" s="106"/>
      <c r="O233" s="106"/>
      <c r="P233" s="106"/>
    </row>
    <row r="234" spans="1:16" s="96" customFormat="1" ht="15" customHeight="1" x14ac:dyDescent="0.25">
      <c r="A234" s="119" t="s">
        <v>7</v>
      </c>
      <c r="B234" s="84"/>
      <c r="C234" s="700">
        <v>110810</v>
      </c>
      <c r="D234" s="700"/>
      <c r="E234" s="85" t="s">
        <v>76</v>
      </c>
      <c r="F234" s="700" t="s">
        <v>186</v>
      </c>
      <c r="G234" s="700"/>
      <c r="H234" s="85" t="s">
        <v>10</v>
      </c>
      <c r="I234" s="701" t="s">
        <v>346</v>
      </c>
      <c r="J234" s="701"/>
      <c r="K234" s="701"/>
      <c r="L234" s="702"/>
      <c r="M234" s="106"/>
      <c r="N234" s="106"/>
      <c r="O234" s="106"/>
      <c r="P234" s="106"/>
    </row>
    <row r="235" spans="1:16" s="96" customFormat="1" ht="15" customHeight="1" x14ac:dyDescent="0.25">
      <c r="A235" s="119" t="s">
        <v>9</v>
      </c>
      <c r="B235" s="84"/>
      <c r="C235" s="703" t="s">
        <v>32</v>
      </c>
      <c r="D235" s="703"/>
      <c r="E235" s="703"/>
      <c r="F235" s="703"/>
      <c r="G235" s="703"/>
      <c r="H235" s="703"/>
      <c r="I235" s="703"/>
      <c r="J235" s="703"/>
      <c r="K235" s="84" t="s">
        <v>8</v>
      </c>
      <c r="L235" s="128" t="s">
        <v>60</v>
      </c>
      <c r="M235" s="106"/>
    </row>
    <row r="236" spans="1:16" s="96" customFormat="1" ht="15" customHeight="1" thickBot="1" x14ac:dyDescent="0.3">
      <c r="A236" s="161"/>
      <c r="L236" s="160"/>
      <c r="M236" s="106"/>
    </row>
    <row r="237" spans="1:16" s="96" customFormat="1" ht="15" customHeight="1" thickBot="1" x14ac:dyDescent="0.3">
      <c r="A237" s="711" t="s">
        <v>16</v>
      </c>
      <c r="B237" s="712"/>
      <c r="C237" s="712"/>
      <c r="D237" s="712"/>
      <c r="E237" s="712"/>
      <c r="F237" s="712"/>
      <c r="G237" s="712"/>
      <c r="H237" s="712"/>
      <c r="I237" s="712"/>
      <c r="J237" s="713"/>
      <c r="K237" s="322" t="s">
        <v>11</v>
      </c>
      <c r="L237" s="251" t="s">
        <v>12</v>
      </c>
      <c r="M237" s="106"/>
    </row>
    <row r="238" spans="1:16" s="96" customFormat="1" ht="15" customHeight="1" x14ac:dyDescent="0.25">
      <c r="A238" s="340"/>
      <c r="B238" s="225" t="s">
        <v>156</v>
      </c>
      <c r="C238" s="341"/>
      <c r="D238" s="342"/>
      <c r="E238" s="168"/>
      <c r="F238" s="168"/>
      <c r="G238" s="168"/>
      <c r="H238" s="168"/>
      <c r="I238" s="181"/>
      <c r="J238" s="167"/>
      <c r="K238" s="175"/>
      <c r="L238" s="176"/>
      <c r="M238" s="106"/>
    </row>
    <row r="239" spans="1:16" s="96" customFormat="1" ht="15" customHeight="1" x14ac:dyDescent="0.25">
      <c r="A239" s="343"/>
      <c r="B239" s="225"/>
      <c r="C239" s="211"/>
      <c r="D239" s="159"/>
      <c r="E239" s="169"/>
      <c r="F239" s="169"/>
      <c r="G239" s="169"/>
      <c r="H239" s="169"/>
      <c r="I239" s="181"/>
      <c r="J239" s="167"/>
      <c r="K239" s="339"/>
      <c r="L239" s="176"/>
      <c r="M239" s="106"/>
    </row>
    <row r="240" spans="1:16" ht="15.75" customHeight="1" x14ac:dyDescent="0.25">
      <c r="A240" s="183"/>
      <c r="B240" s="240" t="s">
        <v>298</v>
      </c>
      <c r="C240" s="236"/>
      <c r="D240" s="236"/>
      <c r="E240" s="236"/>
      <c r="F240" s="248"/>
      <c r="G240" s="248"/>
      <c r="H240" s="254"/>
      <c r="I240" s="241"/>
      <c r="J240" s="110"/>
      <c r="K240" s="232"/>
      <c r="L240" s="164"/>
    </row>
    <row r="241" spans="1:13" ht="48" customHeight="1" thickBot="1" x14ac:dyDescent="0.3">
      <c r="A241" s="171"/>
      <c r="B241" s="229" t="s">
        <v>328</v>
      </c>
      <c r="C241" s="501" t="s">
        <v>329</v>
      </c>
      <c r="D241" s="230" t="s">
        <v>292</v>
      </c>
      <c r="E241" s="477" t="s">
        <v>35</v>
      </c>
      <c r="F241" s="268"/>
      <c r="G241" s="268"/>
      <c r="H241" s="246"/>
      <c r="I241" s="246"/>
      <c r="J241" s="110"/>
      <c r="K241" s="232"/>
      <c r="L241" s="164"/>
    </row>
    <row r="242" spans="1:13" ht="15" customHeight="1" x14ac:dyDescent="0.25">
      <c r="A242" s="171"/>
      <c r="B242" s="500">
        <v>55.21</v>
      </c>
      <c r="C242" s="500">
        <v>18.18</v>
      </c>
      <c r="D242" s="500">
        <f>(10/12)*(2.6667)</f>
        <v>2.2222500000000003</v>
      </c>
      <c r="E242" s="478">
        <f>((B242*2)+C242+D242)/9</f>
        <v>14.535805555555555</v>
      </c>
      <c r="F242" s="236"/>
      <c r="G242" s="108"/>
      <c r="H242" s="246"/>
      <c r="I242" s="246"/>
      <c r="J242" s="110"/>
      <c r="K242" s="233">
        <f>E242+G242</f>
        <v>14.535805555555555</v>
      </c>
      <c r="L242" s="164"/>
    </row>
    <row r="243" spans="1:13" s="96" customFormat="1" ht="15" customHeight="1" x14ac:dyDescent="0.25">
      <c r="A243" s="343"/>
      <c r="B243" s="225"/>
      <c r="C243" s="211"/>
      <c r="D243" s="159"/>
      <c r="E243" s="169"/>
      <c r="F243" s="169"/>
      <c r="G243" s="169"/>
      <c r="H243" s="169"/>
      <c r="I243" s="181"/>
      <c r="J243" s="167"/>
      <c r="K243" s="339"/>
      <c r="L243" s="176"/>
      <c r="M243" s="106"/>
    </row>
    <row r="244" spans="1:13" s="96" customFormat="1" ht="15" customHeight="1" x14ac:dyDescent="0.25">
      <c r="A244" s="343"/>
      <c r="B244" s="225"/>
      <c r="C244" s="211"/>
      <c r="D244" s="159"/>
      <c r="E244" s="169"/>
      <c r="F244" s="169"/>
      <c r="G244" s="169"/>
      <c r="H244" s="169"/>
      <c r="I244" s="181"/>
      <c r="J244" s="167"/>
      <c r="K244" s="339"/>
      <c r="L244" s="176"/>
      <c r="M244" s="106"/>
    </row>
    <row r="245" spans="1:13" s="96" customFormat="1" ht="15" customHeight="1" x14ac:dyDescent="0.25">
      <c r="A245" s="171"/>
      <c r="B245" s="244" t="s">
        <v>293</v>
      </c>
      <c r="C245" s="245"/>
      <c r="D245" s="237"/>
      <c r="E245" s="236"/>
      <c r="F245" s="451" t="s">
        <v>327</v>
      </c>
      <c r="G245" s="236"/>
      <c r="H245" s="237"/>
      <c r="I245" s="238"/>
      <c r="J245" s="110"/>
      <c r="K245" s="267"/>
      <c r="L245" s="164"/>
    </row>
    <row r="246" spans="1:13" ht="48" customHeight="1" thickBot="1" x14ac:dyDescent="0.3">
      <c r="A246" s="171"/>
      <c r="B246" s="231" t="s">
        <v>25</v>
      </c>
      <c r="C246" s="231" t="s">
        <v>35</v>
      </c>
      <c r="D246" s="268"/>
      <c r="E246" s="236"/>
      <c r="F246" s="236"/>
      <c r="G246" s="29"/>
      <c r="H246" s="246"/>
      <c r="I246" s="241"/>
      <c r="J246" s="110"/>
      <c r="K246" s="232"/>
      <c r="L246" s="164"/>
    </row>
    <row r="247" spans="1:13" ht="16.5" customHeight="1" x14ac:dyDescent="0.25">
      <c r="A247" s="171"/>
      <c r="B247" s="227">
        <f>ABUTM.!G218</f>
        <v>133.66999999999999</v>
      </c>
      <c r="C247" s="227">
        <f>B247/9</f>
        <v>14.85222222222222</v>
      </c>
      <c r="D247" s="108"/>
      <c r="E247" s="248"/>
      <c r="F247" s="248"/>
      <c r="G247" s="29"/>
      <c r="H247" s="109"/>
      <c r="I247" s="241"/>
      <c r="J247" s="110"/>
      <c r="K247" s="233">
        <f>C247</f>
        <v>14.85222222222222</v>
      </c>
      <c r="L247" s="164"/>
    </row>
    <row r="248" spans="1:13" s="96" customFormat="1" ht="15.75" customHeight="1" x14ac:dyDescent="0.25">
      <c r="A248" s="171"/>
      <c r="B248" s="235"/>
      <c r="C248" s="235"/>
      <c r="D248" s="235"/>
      <c r="E248" s="235"/>
      <c r="F248" s="235"/>
      <c r="G248" s="248"/>
      <c r="H248" s="237"/>
      <c r="I248" s="238"/>
      <c r="J248" s="110"/>
      <c r="K248" s="267"/>
      <c r="L248" s="164"/>
    </row>
    <row r="249" spans="1:13" ht="15.75" customHeight="1" x14ac:dyDescent="0.25">
      <c r="A249" s="183"/>
      <c r="B249" s="240" t="s">
        <v>294</v>
      </c>
      <c r="C249" s="236"/>
      <c r="D249" s="236"/>
      <c r="E249" s="236"/>
      <c r="F249" s="236"/>
      <c r="G249" s="248"/>
      <c r="H249" s="236"/>
      <c r="I249" s="241"/>
      <c r="J249" s="110"/>
      <c r="K249" s="233"/>
      <c r="L249" s="164"/>
    </row>
    <row r="250" spans="1:13" ht="48" customHeight="1" thickBot="1" x14ac:dyDescent="0.3">
      <c r="A250" s="171"/>
      <c r="B250" s="229" t="s">
        <v>31</v>
      </c>
      <c r="C250" s="229" t="s">
        <v>30</v>
      </c>
      <c r="D250" s="229" t="s">
        <v>25</v>
      </c>
      <c r="E250" s="231" t="s">
        <v>35</v>
      </c>
      <c r="F250" s="246"/>
      <c r="G250" s="246"/>
      <c r="H250" s="108"/>
      <c r="I250" s="241"/>
      <c r="J250" s="110"/>
      <c r="K250" s="232"/>
      <c r="L250" s="164"/>
    </row>
    <row r="251" spans="1:13" ht="15.75" customHeight="1" x14ac:dyDescent="0.25">
      <c r="A251" s="171"/>
      <c r="B251" s="253">
        <v>3</v>
      </c>
      <c r="C251" s="253">
        <v>1.5</v>
      </c>
      <c r="D251" s="253">
        <f>B251*C251</f>
        <v>4.5</v>
      </c>
      <c r="E251" s="227">
        <f>D251/9</f>
        <v>0.5</v>
      </c>
      <c r="F251" s="246"/>
      <c r="G251" s="246"/>
      <c r="H251" s="108"/>
      <c r="I251" s="241"/>
      <c r="J251" s="110"/>
      <c r="K251" s="233">
        <f>E251</f>
        <v>0.5</v>
      </c>
      <c r="L251" s="164"/>
    </row>
    <row r="252" spans="1:13" ht="15" customHeight="1" x14ac:dyDescent="0.25">
      <c r="A252" s="171"/>
      <c r="B252" s="235"/>
      <c r="C252" s="235"/>
      <c r="D252" s="235"/>
      <c r="E252" s="235"/>
      <c r="F252" s="248"/>
      <c r="G252" s="248"/>
      <c r="H252" s="254"/>
      <c r="I252" s="241"/>
      <c r="J252" s="110"/>
      <c r="K252" s="232"/>
      <c r="L252" s="164"/>
    </row>
    <row r="253" spans="1:13" ht="15.75" customHeight="1" x14ac:dyDescent="0.25">
      <c r="A253" s="183"/>
      <c r="B253" s="240" t="s">
        <v>295</v>
      </c>
      <c r="C253" s="236"/>
      <c r="D253" s="236"/>
      <c r="E253" s="236"/>
      <c r="F253" s="248"/>
      <c r="G253" s="248"/>
      <c r="H253" s="254"/>
      <c r="I253" s="241"/>
      <c r="J253" s="110"/>
      <c r="K253" s="232"/>
      <c r="L253" s="164"/>
    </row>
    <row r="254" spans="1:13" ht="48" customHeight="1" thickBot="1" x14ac:dyDescent="0.3">
      <c r="A254" s="171"/>
      <c r="B254" s="229" t="s">
        <v>328</v>
      </c>
      <c r="C254" s="501" t="s">
        <v>329</v>
      </c>
      <c r="D254" s="230" t="s">
        <v>292</v>
      </c>
      <c r="E254" s="477" t="s">
        <v>35</v>
      </c>
      <c r="F254" s="268"/>
      <c r="G254" s="268"/>
      <c r="H254" s="246"/>
      <c r="I254" s="246"/>
      <c r="J254" s="110"/>
      <c r="K254" s="232"/>
      <c r="L254" s="164"/>
    </row>
    <row r="255" spans="1:13" ht="15" customHeight="1" x14ac:dyDescent="0.25">
      <c r="A255" s="171"/>
      <c r="B255" s="500">
        <v>67.489999999999995</v>
      </c>
      <c r="C255" s="500">
        <v>20.8</v>
      </c>
      <c r="D255" s="500">
        <f>(10/12)*(2.6667)</f>
        <v>2.2222500000000003</v>
      </c>
      <c r="E255" s="478">
        <f>((B255*2)+C255+D255)/9</f>
        <v>17.555805555555555</v>
      </c>
      <c r="F255" s="236"/>
      <c r="G255" s="108"/>
      <c r="H255" s="246"/>
      <c r="I255" s="246"/>
      <c r="J255" s="110"/>
      <c r="K255" s="233">
        <f>E255+G255</f>
        <v>17.555805555555555</v>
      </c>
      <c r="L255" s="164"/>
    </row>
    <row r="256" spans="1:13" s="96" customFormat="1" ht="15" customHeight="1" x14ac:dyDescent="0.25">
      <c r="A256" s="171"/>
      <c r="B256" s="186"/>
      <c r="C256" s="186"/>
      <c r="D256" s="186"/>
      <c r="E256" s="186"/>
      <c r="F256" s="186"/>
      <c r="G256" s="186"/>
      <c r="H256" s="191"/>
      <c r="I256" s="196"/>
      <c r="J256" s="167"/>
      <c r="K256" s="163"/>
      <c r="L256" s="164"/>
      <c r="M256" s="106"/>
    </row>
    <row r="257" spans="1:13" s="96" customFormat="1" ht="15" customHeight="1" x14ac:dyDescent="0.25">
      <c r="A257" s="171"/>
      <c r="K257" s="170"/>
      <c r="L257" s="164"/>
      <c r="M257" s="106"/>
    </row>
    <row r="258" spans="1:13" s="96" customFormat="1" ht="15" customHeight="1" x14ac:dyDescent="0.25">
      <c r="A258" s="255"/>
      <c r="B258" s="108"/>
      <c r="C258" s="108"/>
      <c r="D258" s="108"/>
      <c r="E258" s="108"/>
      <c r="F258" s="108"/>
      <c r="G258" s="108"/>
      <c r="H258" s="108"/>
      <c r="I258" s="108"/>
      <c r="J258" s="106"/>
      <c r="K258" s="228"/>
      <c r="L258" s="164"/>
      <c r="M258" s="106"/>
    </row>
    <row r="259" spans="1:13" s="96" customFormat="1" ht="15" customHeight="1" x14ac:dyDescent="0.25">
      <c r="A259" s="255"/>
      <c r="B259" s="108"/>
      <c r="C259" s="108"/>
      <c r="D259" s="108"/>
      <c r="E259" s="108"/>
      <c r="F259" s="108"/>
      <c r="G259" s="108"/>
      <c r="H259" s="108"/>
      <c r="I259" s="321" t="s">
        <v>144</v>
      </c>
      <c r="J259" s="110"/>
      <c r="K259" s="662">
        <f>SUM(K242:K257)</f>
        <v>47.44383333333333</v>
      </c>
      <c r="L259" s="320"/>
      <c r="M259" s="106"/>
    </row>
    <row r="260" spans="1:13" s="96" customFormat="1" ht="15" customHeight="1" x14ac:dyDescent="0.25">
      <c r="A260" s="255"/>
      <c r="B260" s="108"/>
      <c r="C260" s="108"/>
      <c r="D260" s="108"/>
      <c r="E260" s="108"/>
      <c r="F260" s="108"/>
      <c r="G260" s="108"/>
      <c r="H260" s="108"/>
      <c r="I260" s="241"/>
      <c r="J260" s="110"/>
      <c r="K260" s="228"/>
      <c r="L260" s="164"/>
      <c r="M260" s="106"/>
    </row>
    <row r="261" spans="1:13" s="96" customFormat="1" ht="15" customHeight="1" x14ac:dyDescent="0.25">
      <c r="A261" s="255"/>
      <c r="B261" s="236"/>
      <c r="C261" s="236"/>
      <c r="D261" s="236"/>
      <c r="E261" s="236"/>
      <c r="F261" s="236"/>
      <c r="G261" s="236"/>
      <c r="H261" s="256"/>
      <c r="I261" s="480" t="s">
        <v>146</v>
      </c>
      <c r="J261" s="481"/>
      <c r="K261" s="483">
        <f>K259+K228</f>
        <v>107.58992291666628</v>
      </c>
      <c r="L261" s="479">
        <f>ROUNDUP(K259+K228,0)</f>
        <v>108</v>
      </c>
      <c r="M261" s="106"/>
    </row>
    <row r="262" spans="1:13" s="96" customFormat="1" ht="15" customHeight="1" x14ac:dyDescent="0.25">
      <c r="A262" s="262"/>
      <c r="B262" s="333"/>
      <c r="C262" s="333"/>
      <c r="D262" s="333"/>
      <c r="E262" s="333"/>
      <c r="F262" s="333"/>
      <c r="G262" s="333"/>
      <c r="H262" s="334"/>
      <c r="I262" s="356"/>
      <c r="J262" s="269"/>
      <c r="K262" s="205"/>
      <c r="L262" s="320"/>
      <c r="M262" s="106"/>
    </row>
    <row r="263" spans="1:13" s="96" customFormat="1" ht="15" customHeight="1" x14ac:dyDescent="0.25">
      <c r="A263" s="262"/>
      <c r="B263" s="333"/>
      <c r="C263" s="333"/>
      <c r="D263" s="333"/>
      <c r="E263" s="333"/>
      <c r="F263" s="333"/>
      <c r="G263" s="333"/>
      <c r="H263" s="334"/>
      <c r="I263" s="356"/>
      <c r="J263" s="269"/>
      <c r="K263" s="205"/>
      <c r="L263" s="320"/>
      <c r="M263" s="106"/>
    </row>
    <row r="264" spans="1:13" s="96" customFormat="1" ht="15" customHeight="1" x14ac:dyDescent="0.25">
      <c r="A264" s="262"/>
      <c r="B264" s="333"/>
      <c r="C264" s="333"/>
      <c r="D264" s="333"/>
      <c r="E264" s="333"/>
      <c r="F264" s="333"/>
      <c r="G264" s="333"/>
      <c r="H264" s="334"/>
      <c r="I264" s="356"/>
      <c r="J264" s="269"/>
      <c r="K264" s="205"/>
      <c r="L264" s="320"/>
      <c r="M264" s="106"/>
    </row>
    <row r="265" spans="1:13" s="96" customFormat="1" ht="15" customHeight="1" thickBot="1" x14ac:dyDescent="0.3">
      <c r="A265" s="262"/>
      <c r="B265" s="333"/>
      <c r="C265" s="333"/>
      <c r="D265" s="333"/>
      <c r="E265" s="333"/>
      <c r="F265" s="333"/>
      <c r="G265" s="333"/>
      <c r="H265" s="334"/>
      <c r="I265" s="335"/>
      <c r="J265" s="269"/>
      <c r="K265" s="232"/>
      <c r="L265" s="164"/>
      <c r="M265" s="106"/>
    </row>
    <row r="266" spans="1:13" s="96" customFormat="1" ht="15" customHeight="1" thickBot="1" x14ac:dyDescent="0.3">
      <c r="A266" s="714" t="s">
        <v>12</v>
      </c>
      <c r="B266" s="715"/>
      <c r="C266" s="715"/>
      <c r="D266" s="715"/>
      <c r="E266" s="715"/>
      <c r="F266" s="715"/>
      <c r="G266" s="715"/>
      <c r="H266" s="715"/>
      <c r="I266" s="715"/>
      <c r="J266" s="716"/>
      <c r="K266" s="250"/>
      <c r="L266" s="174"/>
      <c r="M266" s="106"/>
    </row>
    <row r="267" spans="1:13" s="96" customFormat="1" ht="15" customHeight="1" x14ac:dyDescent="0.4">
      <c r="A267" s="87" t="s">
        <v>0</v>
      </c>
      <c r="B267" s="88"/>
      <c r="C267" s="89"/>
      <c r="D267" s="90" t="s">
        <v>2</v>
      </c>
      <c r="E267" s="118" t="s">
        <v>312</v>
      </c>
      <c r="F267" s="90" t="s">
        <v>4</v>
      </c>
      <c r="G267" s="91">
        <v>45153</v>
      </c>
      <c r="H267" s="90" t="s">
        <v>5</v>
      </c>
      <c r="I267" s="696" t="s">
        <v>40</v>
      </c>
      <c r="J267" s="697"/>
      <c r="K267" s="89"/>
      <c r="L267" s="92"/>
    </row>
    <row r="268" spans="1:13" s="96" customFormat="1" ht="15" customHeight="1" x14ac:dyDescent="0.4">
      <c r="A268" s="93" t="s">
        <v>1</v>
      </c>
      <c r="B268" s="82"/>
      <c r="C268"/>
      <c r="D268" s="1" t="s">
        <v>3</v>
      </c>
      <c r="E268" s="314" t="s">
        <v>441</v>
      </c>
      <c r="F268" s="1" t="s">
        <v>4</v>
      </c>
      <c r="G268" s="432">
        <v>45327</v>
      </c>
      <c r="H268" s="2"/>
      <c r="I268" s="698"/>
      <c r="J268" s="699"/>
      <c r="K268"/>
      <c r="L268" s="83"/>
    </row>
    <row r="269" spans="1:13" s="96" customFormat="1" ht="15" customHeight="1" x14ac:dyDescent="0.25">
      <c r="A269" s="51"/>
      <c r="B269"/>
      <c r="C269"/>
      <c r="D269"/>
      <c r="E269"/>
      <c r="F269"/>
      <c r="G269"/>
      <c r="H269"/>
      <c r="I269"/>
      <c r="J269"/>
      <c r="K269"/>
      <c r="L269" s="83"/>
    </row>
    <row r="270" spans="1:13" s="96" customFormat="1" ht="15" customHeight="1" x14ac:dyDescent="0.25">
      <c r="A270" s="119" t="s">
        <v>7</v>
      </c>
      <c r="B270" s="84"/>
      <c r="C270" s="700">
        <v>110810</v>
      </c>
      <c r="D270" s="700"/>
      <c r="E270" s="85" t="s">
        <v>76</v>
      </c>
      <c r="F270" s="700" t="s">
        <v>186</v>
      </c>
      <c r="G270" s="700"/>
      <c r="H270" s="85" t="s">
        <v>10</v>
      </c>
      <c r="I270" s="701" t="s">
        <v>346</v>
      </c>
      <c r="J270" s="701"/>
      <c r="K270" s="701"/>
      <c r="L270" s="702"/>
    </row>
    <row r="271" spans="1:13" s="96" customFormat="1" ht="15" customHeight="1" x14ac:dyDescent="0.25">
      <c r="A271" s="119" t="s">
        <v>9</v>
      </c>
      <c r="B271" s="84"/>
      <c r="C271" s="703" t="s">
        <v>32</v>
      </c>
      <c r="D271" s="703"/>
      <c r="E271" s="703"/>
      <c r="F271" s="703"/>
      <c r="G271" s="703"/>
      <c r="H271" s="703"/>
      <c r="I271" s="703"/>
      <c r="J271" s="703"/>
      <c r="K271" s="84" t="s">
        <v>8</v>
      </c>
      <c r="L271" s="128" t="s">
        <v>60</v>
      </c>
    </row>
    <row r="272" spans="1:13" s="96" customFormat="1" ht="15" customHeight="1" thickBot="1" x14ac:dyDescent="0.3">
      <c r="A272" s="353"/>
      <c r="B272" s="354"/>
      <c r="C272" s="354"/>
      <c r="D272" s="354"/>
      <c r="E272" s="354"/>
      <c r="F272" s="354"/>
      <c r="G272" s="354"/>
      <c r="H272" s="354"/>
      <c r="I272" s="354"/>
      <c r="J272" s="354"/>
      <c r="K272" s="354"/>
      <c r="L272" s="355"/>
    </row>
    <row r="273" spans="1:12" s="96" customFormat="1" ht="15" customHeight="1" thickBot="1" x14ac:dyDescent="0.3">
      <c r="A273" s="711" t="s">
        <v>16</v>
      </c>
      <c r="B273" s="712"/>
      <c r="C273" s="712"/>
      <c r="D273" s="712"/>
      <c r="E273" s="712"/>
      <c r="F273" s="712"/>
      <c r="G273" s="712"/>
      <c r="H273" s="712"/>
      <c r="I273" s="712"/>
      <c r="J273" s="713"/>
      <c r="K273" s="322" t="s">
        <v>11</v>
      </c>
      <c r="L273" s="251" t="s">
        <v>12</v>
      </c>
    </row>
    <row r="274" spans="1:12" s="96" customFormat="1" ht="15" customHeight="1" x14ac:dyDescent="0.25">
      <c r="A274" s="259"/>
      <c r="B274" s="260"/>
      <c r="C274" s="344"/>
      <c r="D274" s="345"/>
      <c r="E274" s="260"/>
      <c r="F274" s="260"/>
      <c r="G274" s="260"/>
      <c r="H274" s="260"/>
      <c r="I274" s="346"/>
      <c r="J274" s="347"/>
      <c r="K274" s="351"/>
      <c r="L274" s="329"/>
    </row>
    <row r="275" spans="1:12" s="96" customFormat="1" ht="15" customHeight="1" x14ac:dyDescent="0.25">
      <c r="A275" s="255"/>
      <c r="B275" s="225" t="s">
        <v>157</v>
      </c>
      <c r="C275" s="107"/>
      <c r="D275" s="252"/>
      <c r="E275" s="109"/>
      <c r="F275" s="109"/>
      <c r="G275" s="109"/>
      <c r="H275" s="109"/>
      <c r="I275" s="241"/>
      <c r="J275" s="348"/>
      <c r="K275" s="267"/>
      <c r="L275" s="164"/>
    </row>
    <row r="276" spans="1:12" s="96" customFormat="1" ht="15" customHeight="1" x14ac:dyDescent="0.25">
      <c r="A276" s="255"/>
      <c r="B276" s="225"/>
      <c r="C276" s="248"/>
      <c r="D276" s="108"/>
      <c r="E276" s="109"/>
      <c r="F276" s="109"/>
      <c r="G276" s="109"/>
      <c r="H276" s="109"/>
      <c r="I276" s="241"/>
      <c r="J276" s="348"/>
      <c r="K276" s="267"/>
      <c r="L276" s="164"/>
    </row>
    <row r="277" spans="1:12" ht="15" customHeight="1" x14ac:dyDescent="0.25">
      <c r="A277" s="349"/>
      <c r="B277" s="29"/>
      <c r="C277" s="29"/>
      <c r="D277" s="29"/>
      <c r="E277" s="29"/>
      <c r="F277" s="29"/>
      <c r="G277" s="29"/>
      <c r="H277" s="29"/>
      <c r="I277" s="29"/>
      <c r="J277" s="33"/>
      <c r="K277" s="303"/>
      <c r="L277" s="303"/>
    </row>
    <row r="278" spans="1:12" ht="15" customHeight="1" x14ac:dyDescent="0.25">
      <c r="A278" s="349"/>
      <c r="B278" s="29"/>
      <c r="C278" s="29"/>
      <c r="D278" s="29"/>
      <c r="E278" s="29"/>
      <c r="F278" s="29"/>
      <c r="G278" s="29"/>
      <c r="H278" s="29"/>
      <c r="I278" s="29"/>
      <c r="J278" s="33"/>
      <c r="K278" s="303"/>
      <c r="L278" s="303"/>
    </row>
    <row r="279" spans="1:12" ht="15" customHeight="1" x14ac:dyDescent="0.25">
      <c r="A279" s="349"/>
      <c r="B279" s="29"/>
      <c r="C279" s="29"/>
      <c r="D279" s="29"/>
      <c r="E279" s="29"/>
      <c r="F279" s="29"/>
      <c r="G279" s="29"/>
      <c r="H279" s="29"/>
      <c r="I279" s="29"/>
      <c r="J279" s="33"/>
      <c r="K279" s="303"/>
      <c r="L279" s="303"/>
    </row>
    <row r="280" spans="1:12" ht="15" customHeight="1" x14ac:dyDescent="0.25">
      <c r="A280" s="349"/>
      <c r="B280" s="29"/>
      <c r="C280" s="29"/>
      <c r="D280" s="29"/>
      <c r="E280" s="29"/>
      <c r="F280" s="29"/>
      <c r="G280" s="29"/>
      <c r="H280" s="29"/>
      <c r="I280" s="29"/>
      <c r="J280" s="33"/>
      <c r="K280" s="303"/>
      <c r="L280" s="303"/>
    </row>
    <row r="281" spans="1:12" ht="15" customHeight="1" x14ac:dyDescent="0.25">
      <c r="A281" s="349"/>
      <c r="B281" s="29"/>
      <c r="C281" s="29"/>
      <c r="D281" s="29"/>
      <c r="E281" s="29"/>
      <c r="F281" s="29"/>
      <c r="G281" s="29"/>
      <c r="H281" s="29"/>
      <c r="I281" s="29"/>
      <c r="J281" s="33"/>
      <c r="K281" s="303"/>
      <c r="L281" s="303"/>
    </row>
    <row r="282" spans="1:12" ht="15" customHeight="1" x14ac:dyDescent="0.25">
      <c r="A282" s="349"/>
      <c r="B282" s="29"/>
      <c r="C282" s="29"/>
      <c r="D282" s="29"/>
      <c r="E282" s="29"/>
      <c r="F282" s="29"/>
      <c r="G282" s="29"/>
      <c r="H282" s="29"/>
      <c r="I282" s="29"/>
      <c r="J282" s="33"/>
      <c r="K282" s="303"/>
      <c r="L282" s="303"/>
    </row>
    <row r="283" spans="1:12" ht="15" customHeight="1" x14ac:dyDescent="0.25">
      <c r="A283" s="349"/>
      <c r="B283" s="29"/>
      <c r="C283" s="29"/>
      <c r="D283" s="29"/>
      <c r="E283" s="29"/>
      <c r="F283" s="29"/>
      <c r="G283" s="29"/>
      <c r="H283" s="29"/>
      <c r="I283" s="29"/>
      <c r="J283" s="33"/>
      <c r="K283" s="303"/>
      <c r="L283" s="303"/>
    </row>
    <row r="284" spans="1:12" ht="15" customHeight="1" x14ac:dyDescent="0.25">
      <c r="A284" s="349"/>
      <c r="B284" s="29"/>
      <c r="C284" s="29"/>
      <c r="D284" s="29"/>
      <c r="E284" s="29"/>
      <c r="F284" s="29"/>
      <c r="G284" s="29"/>
      <c r="H284" s="29"/>
      <c r="I284" s="29"/>
      <c r="J284" s="33"/>
      <c r="K284" s="303"/>
      <c r="L284" s="303"/>
    </row>
    <row r="285" spans="1:12" ht="15" customHeight="1" x14ac:dyDescent="0.25">
      <c r="A285" s="349"/>
      <c r="B285" s="29"/>
      <c r="C285" s="29"/>
      <c r="D285" s="29"/>
      <c r="E285" s="29"/>
      <c r="F285" s="29"/>
      <c r="G285" s="29"/>
      <c r="H285" s="29"/>
      <c r="I285" s="29"/>
      <c r="J285" s="33"/>
      <c r="K285" s="303"/>
      <c r="L285" s="303"/>
    </row>
    <row r="286" spans="1:12" ht="15" customHeight="1" x14ac:dyDescent="0.25">
      <c r="A286" s="349"/>
      <c r="B286" s="29"/>
      <c r="C286" s="29"/>
      <c r="D286" s="29"/>
      <c r="E286" s="29"/>
      <c r="F286" s="29"/>
      <c r="G286" s="29"/>
      <c r="H286" s="29"/>
      <c r="I286" s="29"/>
      <c r="J286" s="33"/>
      <c r="K286" s="303"/>
      <c r="L286" s="303"/>
    </row>
    <row r="287" spans="1:12" ht="15" customHeight="1" x14ac:dyDescent="0.25">
      <c r="A287" s="349"/>
      <c r="B287" s="29"/>
      <c r="C287" s="29"/>
      <c r="D287" s="29"/>
      <c r="E287" s="29"/>
      <c r="F287" s="29"/>
      <c r="G287" s="29"/>
      <c r="H287" s="29"/>
      <c r="I287" s="29"/>
      <c r="J287" s="33"/>
      <c r="K287" s="303"/>
      <c r="L287" s="303"/>
    </row>
    <row r="288" spans="1:12" ht="15" customHeight="1" x14ac:dyDescent="0.25">
      <c r="A288" s="349"/>
      <c r="B288" s="29"/>
      <c r="C288" s="29"/>
      <c r="D288" s="29"/>
      <c r="E288" s="29"/>
      <c r="F288" s="29"/>
      <c r="G288" s="29"/>
      <c r="H288" s="29"/>
      <c r="I288" s="29"/>
      <c r="J288" s="33"/>
      <c r="K288" s="303"/>
      <c r="L288" s="303"/>
    </row>
    <row r="289" spans="1:12" ht="15" customHeight="1" x14ac:dyDescent="0.25">
      <c r="A289" s="349"/>
      <c r="B289" s="29"/>
      <c r="C289" s="29"/>
      <c r="D289" s="29"/>
      <c r="E289" s="29"/>
      <c r="F289" s="29"/>
      <c r="G289" s="29"/>
      <c r="H289" s="29"/>
      <c r="I289" s="29"/>
      <c r="J289" s="33"/>
      <c r="K289" s="303"/>
      <c r="L289" s="303"/>
    </row>
    <row r="290" spans="1:12" ht="15" customHeight="1" x14ac:dyDescent="0.25">
      <c r="A290" s="349"/>
      <c r="B290" s="29"/>
      <c r="C290" s="29"/>
      <c r="D290" s="29"/>
      <c r="E290" s="29"/>
      <c r="F290" s="29"/>
      <c r="G290" s="29"/>
      <c r="H290" s="29"/>
      <c r="I290" s="29"/>
      <c r="J290" s="33"/>
      <c r="K290" s="303"/>
      <c r="L290" s="303"/>
    </row>
    <row r="291" spans="1:12" ht="15" customHeight="1" x14ac:dyDescent="0.25">
      <c r="A291" s="349"/>
      <c r="B291" s="29"/>
      <c r="C291" s="29"/>
      <c r="D291" s="29"/>
      <c r="E291" s="29"/>
      <c r="F291" s="29"/>
      <c r="G291" s="29"/>
      <c r="H291" s="29"/>
      <c r="I291" s="29"/>
      <c r="J291" s="33"/>
      <c r="K291" s="303"/>
      <c r="L291" s="303"/>
    </row>
    <row r="292" spans="1:12" ht="15" customHeight="1" x14ac:dyDescent="0.25">
      <c r="A292" s="349"/>
      <c r="B292" s="29"/>
      <c r="C292" s="29"/>
      <c r="D292" s="29"/>
      <c r="E292" s="29"/>
      <c r="F292" s="29"/>
      <c r="G292" s="29"/>
      <c r="H292" s="29"/>
      <c r="I292" s="29"/>
      <c r="J292" s="33"/>
      <c r="K292" s="303"/>
      <c r="L292" s="303"/>
    </row>
    <row r="293" spans="1:12" s="96" customFormat="1" ht="15" customHeight="1" x14ac:dyDescent="0.25">
      <c r="A293" s="255"/>
      <c r="B293" s="261" t="s">
        <v>55</v>
      </c>
      <c r="C293" s="248"/>
      <c r="D293" s="248"/>
      <c r="E293" s="248"/>
      <c r="F293" s="248"/>
      <c r="G293" s="248"/>
      <c r="H293" s="248"/>
      <c r="I293" s="241"/>
      <c r="J293" s="348"/>
      <c r="K293" s="267"/>
      <c r="L293" s="164"/>
    </row>
    <row r="294" spans="1:12" s="96" customFormat="1" ht="48" customHeight="1" thickBot="1" x14ac:dyDescent="0.3">
      <c r="A294" s="262"/>
      <c r="B294" s="261"/>
      <c r="C294" s="709" t="s">
        <v>47</v>
      </c>
      <c r="D294" s="710"/>
      <c r="E294" s="231" t="s">
        <v>109</v>
      </c>
      <c r="F294" s="231" t="s">
        <v>159</v>
      </c>
      <c r="G294" s="231" t="s">
        <v>25</v>
      </c>
      <c r="H294" s="231" t="s">
        <v>36</v>
      </c>
      <c r="I294" s="238"/>
      <c r="J294" s="348"/>
      <c r="K294" s="267"/>
      <c r="L294" s="164"/>
    </row>
    <row r="295" spans="1:12" s="96" customFormat="1" ht="15" customHeight="1" x14ac:dyDescent="0.25">
      <c r="A295" s="255"/>
      <c r="B295" s="261"/>
      <c r="C295" s="227"/>
      <c r="D295" s="265" t="s">
        <v>158</v>
      </c>
      <c r="E295" s="357">
        <v>11.71</v>
      </c>
      <c r="F295" s="358">
        <f>PARAPET!D12</f>
        <v>465.13</v>
      </c>
      <c r="G295" s="358">
        <f>E295*F295</f>
        <v>5446.6723000000002</v>
      </c>
      <c r="H295" s="358">
        <f>G295/9</f>
        <v>605.18581111111109</v>
      </c>
      <c r="I295" s="241"/>
      <c r="J295" s="348"/>
      <c r="K295" s="352"/>
      <c r="L295" s="164"/>
    </row>
    <row r="296" spans="1:12" s="96" customFormat="1" ht="15" customHeight="1" x14ac:dyDescent="0.25">
      <c r="A296" s="255"/>
      <c r="B296" s="265"/>
      <c r="C296" s="243"/>
      <c r="D296" s="265"/>
      <c r="E296" s="248"/>
      <c r="F296" s="237"/>
      <c r="G296" s="236"/>
      <c r="H296" s="236"/>
      <c r="I296" s="241"/>
      <c r="J296" s="348"/>
      <c r="K296" s="352"/>
      <c r="L296" s="164"/>
    </row>
    <row r="297" spans="1:12" s="96" customFormat="1" ht="48" customHeight="1" thickBot="1" x14ac:dyDescent="0.3">
      <c r="A297" s="262"/>
      <c r="B297" s="261"/>
      <c r="C297" s="709" t="s">
        <v>47</v>
      </c>
      <c r="D297" s="710"/>
      <c r="E297" s="231" t="s">
        <v>25</v>
      </c>
      <c r="F297" s="231" t="s">
        <v>301</v>
      </c>
      <c r="G297" s="231" t="s">
        <v>36</v>
      </c>
      <c r="H297" s="231"/>
      <c r="I297" s="238"/>
      <c r="J297" s="348"/>
      <c r="K297" s="267"/>
      <c r="L297" s="164"/>
    </row>
    <row r="298" spans="1:12" s="96" customFormat="1" ht="15" customHeight="1" x14ac:dyDescent="0.25">
      <c r="A298" s="255"/>
      <c r="B298" s="265"/>
      <c r="C298" s="243"/>
      <c r="D298" s="265" t="s">
        <v>300</v>
      </c>
      <c r="E298" s="248">
        <v>4.0789999999999997</v>
      </c>
      <c r="F298" s="237">
        <v>2</v>
      </c>
      <c r="G298" s="236">
        <f>E298*F298/9</f>
        <v>0.90644444444444439</v>
      </c>
      <c r="H298" s="236"/>
      <c r="I298" s="241"/>
      <c r="J298" s="348"/>
      <c r="K298" s="352"/>
      <c r="L298" s="164"/>
    </row>
    <row r="299" spans="1:12" s="96" customFormat="1" ht="15" customHeight="1" x14ac:dyDescent="0.25">
      <c r="A299" s="255"/>
      <c r="B299" s="265"/>
      <c r="C299" s="243"/>
      <c r="D299" s="265"/>
      <c r="E299" s="243"/>
      <c r="F299" s="266"/>
      <c r="G299" s="243"/>
      <c r="H299" s="243"/>
      <c r="I299" s="241"/>
      <c r="J299" s="348"/>
      <c r="K299" s="352"/>
      <c r="L299" s="164"/>
    </row>
    <row r="300" spans="1:12" s="96" customFormat="1" ht="15" customHeight="1" x14ac:dyDescent="0.25">
      <c r="A300" s="255"/>
      <c r="B300" s="265"/>
      <c r="C300" s="243"/>
      <c r="D300" s="266"/>
      <c r="E300" s="243"/>
      <c r="F300" s="243"/>
      <c r="G300" s="236" t="s">
        <v>56</v>
      </c>
      <c r="H300" s="236">
        <f>H295+G298</f>
        <v>606.09225555555554</v>
      </c>
      <c r="I300" s="241"/>
      <c r="J300" s="348"/>
      <c r="K300" s="352">
        <f>H300</f>
        <v>606.09225555555554</v>
      </c>
      <c r="L300" s="164"/>
    </row>
    <row r="301" spans="1:12" s="96" customFormat="1" ht="15" customHeight="1" x14ac:dyDescent="0.25">
      <c r="A301" s="255"/>
      <c r="B301" s="265"/>
      <c r="C301" s="243"/>
      <c r="D301" s="266"/>
      <c r="E301" s="243"/>
      <c r="F301" s="243"/>
      <c r="G301" s="236"/>
      <c r="H301" s="236"/>
      <c r="I301" s="241"/>
      <c r="J301" s="348"/>
      <c r="K301" s="352"/>
      <c r="L301" s="164"/>
    </row>
    <row r="302" spans="1:12" s="96" customFormat="1" ht="15" customHeight="1" x14ac:dyDescent="0.25">
      <c r="A302" s="255"/>
      <c r="B302" s="261" t="s">
        <v>57</v>
      </c>
      <c r="C302" s="248"/>
      <c r="D302" s="248"/>
      <c r="E302" s="248"/>
      <c r="F302" s="248"/>
      <c r="G302" s="248"/>
      <c r="H302" s="248"/>
      <c r="I302" s="241"/>
      <c r="J302" s="348"/>
      <c r="K302" s="267"/>
      <c r="L302" s="164"/>
    </row>
    <row r="303" spans="1:12" s="96" customFormat="1" ht="15" customHeight="1" x14ac:dyDescent="0.25">
      <c r="A303" s="255"/>
      <c r="B303" s="261"/>
      <c r="C303" s="263"/>
      <c r="D303" s="264"/>
      <c r="E303" s="247"/>
      <c r="F303" s="247"/>
      <c r="G303" s="247"/>
      <c r="H303" s="247"/>
      <c r="I303" s="241"/>
      <c r="J303" s="348"/>
      <c r="K303" s="267"/>
      <c r="L303" s="164"/>
    </row>
    <row r="304" spans="1:12" s="96" customFormat="1" ht="48.75" customHeight="1" thickBot="1" x14ac:dyDescent="0.3">
      <c r="A304" s="255"/>
      <c r="B304" s="261"/>
      <c r="C304" s="709" t="s">
        <v>47</v>
      </c>
      <c r="D304" s="710"/>
      <c r="E304" s="231" t="s">
        <v>109</v>
      </c>
      <c r="F304" s="231" t="s">
        <v>159</v>
      </c>
      <c r="G304" s="231" t="s">
        <v>25</v>
      </c>
      <c r="H304" s="231" t="s">
        <v>36</v>
      </c>
      <c r="I304" s="238"/>
      <c r="J304" s="348"/>
      <c r="K304" s="267"/>
      <c r="L304" s="164"/>
    </row>
    <row r="305" spans="1:12" s="96" customFormat="1" ht="15" customHeight="1" x14ac:dyDescent="0.25">
      <c r="A305" s="255"/>
      <c r="B305" s="261"/>
      <c r="C305" s="227"/>
      <c r="D305" s="265" t="s">
        <v>158</v>
      </c>
      <c r="E305" s="326">
        <v>11.64</v>
      </c>
      <c r="F305" s="243">
        <f>PARAPET!D11</f>
        <v>476.32</v>
      </c>
      <c r="G305" s="243">
        <f>E305*F305</f>
        <v>5544.3648000000003</v>
      </c>
      <c r="H305" s="243">
        <f>ROUNDUP(G305/9,0)</f>
        <v>617</v>
      </c>
      <c r="I305" s="241"/>
      <c r="J305" s="348"/>
      <c r="K305" s="352"/>
      <c r="L305" s="164"/>
    </row>
    <row r="306" spans="1:12" s="96" customFormat="1" ht="15" customHeight="1" x14ac:dyDescent="0.25">
      <c r="A306" s="255"/>
      <c r="B306" s="359"/>
      <c r="C306" s="227"/>
      <c r="D306" s="265"/>
      <c r="E306" s="326"/>
      <c r="F306" s="266"/>
      <c r="G306" s="243"/>
      <c r="H306" s="243"/>
      <c r="I306" s="241"/>
      <c r="J306" s="348"/>
      <c r="K306" s="352"/>
      <c r="L306" s="164"/>
    </row>
    <row r="307" spans="1:12" s="96" customFormat="1" ht="48" customHeight="1" thickBot="1" x14ac:dyDescent="0.3">
      <c r="A307" s="262"/>
      <c r="B307" s="261"/>
      <c r="C307" s="709" t="s">
        <v>47</v>
      </c>
      <c r="D307" s="710"/>
      <c r="E307" s="231" t="s">
        <v>25</v>
      </c>
      <c r="F307" s="231" t="s">
        <v>301</v>
      </c>
      <c r="G307" s="231" t="s">
        <v>36</v>
      </c>
      <c r="H307" s="231"/>
      <c r="I307" s="238"/>
      <c r="J307" s="348"/>
      <c r="K307" s="267"/>
      <c r="L307" s="164"/>
    </row>
    <row r="308" spans="1:12" s="96" customFormat="1" ht="15" customHeight="1" x14ac:dyDescent="0.25">
      <c r="A308" s="255"/>
      <c r="B308" s="265"/>
      <c r="C308" s="243"/>
      <c r="D308" s="265" t="s">
        <v>300</v>
      </c>
      <c r="E308" s="248">
        <v>4.0789999999999997</v>
      </c>
      <c r="F308" s="237">
        <v>2</v>
      </c>
      <c r="G308" s="236">
        <f>E308*F308/9</f>
        <v>0.90644444444444439</v>
      </c>
      <c r="H308" s="236"/>
      <c r="I308" s="241"/>
      <c r="J308" s="348"/>
      <c r="K308" s="352"/>
      <c r="L308" s="164"/>
    </row>
    <row r="309" spans="1:12" ht="15" customHeight="1" x14ac:dyDescent="0.25">
      <c r="A309" s="163"/>
      <c r="B309" s="198"/>
      <c r="C309" s="211"/>
      <c r="D309" s="211"/>
      <c r="E309" s="211"/>
      <c r="F309" s="211"/>
      <c r="G309" s="211"/>
      <c r="H309" s="169"/>
      <c r="I309" s="181"/>
      <c r="J309" s="350"/>
      <c r="K309" s="164"/>
      <c r="L309" s="164"/>
    </row>
    <row r="310" spans="1:12" s="96" customFormat="1" ht="15" customHeight="1" x14ac:dyDescent="0.25">
      <c r="A310" s="255"/>
      <c r="B310" s="265"/>
      <c r="C310" s="243"/>
      <c r="D310" s="266"/>
      <c r="E310" s="243"/>
      <c r="F310" s="243"/>
      <c r="G310" s="236" t="s">
        <v>56</v>
      </c>
      <c r="H310" s="236">
        <f>H305+G308</f>
        <v>617.90644444444445</v>
      </c>
      <c r="I310" s="241"/>
      <c r="J310" s="348"/>
      <c r="K310" s="352">
        <f>H310</f>
        <v>617.90644444444445</v>
      </c>
      <c r="L310" s="164"/>
    </row>
    <row r="311" spans="1:12" s="96" customFormat="1" ht="15" customHeight="1" x14ac:dyDescent="0.25">
      <c r="A311" s="255"/>
      <c r="B311" s="265"/>
      <c r="C311" s="243"/>
      <c r="D311" s="266"/>
      <c r="E311" s="243"/>
      <c r="F311" s="243"/>
      <c r="G311" s="236"/>
      <c r="H311" s="236"/>
      <c r="I311" s="241"/>
      <c r="J311" s="348"/>
      <c r="K311" s="352"/>
      <c r="L311" s="164"/>
    </row>
    <row r="312" spans="1:12" ht="15" customHeight="1" thickBot="1" x14ac:dyDescent="0.3">
      <c r="A312" s="163"/>
      <c r="B312" s="198"/>
      <c r="C312" s="211"/>
      <c r="D312" s="211"/>
      <c r="E312" s="211"/>
      <c r="F312" s="211"/>
      <c r="G312" s="211"/>
      <c r="H312" s="169"/>
      <c r="I312" s="480" t="s">
        <v>145</v>
      </c>
      <c r="J312" s="484"/>
      <c r="K312" s="476">
        <f>SUM(K299:K310)</f>
        <v>1223.9987000000001</v>
      </c>
      <c r="L312" s="485">
        <f>ROUNDUP(K312,0)</f>
        <v>1224</v>
      </c>
    </row>
    <row r="313" spans="1:12" ht="15" customHeight="1" thickBot="1" x14ac:dyDescent="0.3">
      <c r="A313" s="714" t="s">
        <v>12</v>
      </c>
      <c r="B313" s="715"/>
      <c r="C313" s="715"/>
      <c r="D313" s="715"/>
      <c r="E313" s="715"/>
      <c r="F313" s="715"/>
      <c r="G313" s="715"/>
      <c r="H313" s="715"/>
      <c r="I313" s="715"/>
      <c r="J313" s="716"/>
      <c r="K313" s="250"/>
      <c r="L313" s="663">
        <f>SUM(L8:L312)</f>
        <v>2143</v>
      </c>
    </row>
    <row r="314" spans="1:12" ht="15" customHeight="1" x14ac:dyDescent="0.25">
      <c r="A314" s="96"/>
      <c r="B314" s="96"/>
      <c r="C314" s="96"/>
      <c r="D314" s="96"/>
      <c r="E314" s="96"/>
      <c r="F314" s="96"/>
      <c r="G314" s="96"/>
      <c r="H314" s="96"/>
      <c r="I314" s="96"/>
      <c r="J314" s="96"/>
      <c r="K314" s="96"/>
      <c r="L314" s="96"/>
    </row>
    <row r="315" spans="1:12" ht="15" customHeight="1" x14ac:dyDescent="0.25">
      <c r="A315" s="96"/>
      <c r="B315" s="96"/>
      <c r="C315" s="96"/>
      <c r="D315" s="96"/>
      <c r="E315" s="96"/>
      <c r="F315" s="96"/>
      <c r="G315" s="96"/>
      <c r="H315" s="96"/>
      <c r="I315" s="96"/>
      <c r="J315" s="96"/>
      <c r="K315" s="96"/>
      <c r="L315" s="96"/>
    </row>
    <row r="316" spans="1:12" ht="15" customHeight="1" x14ac:dyDescent="0.25">
      <c r="A316" s="96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</row>
    <row r="317" spans="1:12" ht="15" customHeight="1" x14ac:dyDescent="0.25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</row>
    <row r="318" spans="1:12" ht="15" customHeight="1" x14ac:dyDescent="0.25">
      <c r="A318" s="96"/>
      <c r="B318" s="96"/>
      <c r="C318" s="96"/>
      <c r="D318" s="96"/>
      <c r="E318" s="96"/>
      <c r="F318" s="96"/>
      <c r="G318" s="96"/>
      <c r="H318" s="96"/>
      <c r="I318" s="96"/>
      <c r="J318" s="96"/>
      <c r="K318" s="96"/>
      <c r="L318" s="96"/>
    </row>
    <row r="319" spans="1:12" ht="15" customHeight="1" x14ac:dyDescent="0.25">
      <c r="A319" s="96"/>
      <c r="B319" s="96"/>
      <c r="C319" s="96"/>
      <c r="D319" s="96"/>
      <c r="E319" s="96"/>
      <c r="F319" s="96"/>
      <c r="G319" s="96"/>
      <c r="H319" s="96"/>
      <c r="I319" s="96"/>
      <c r="J319" s="96"/>
      <c r="K319" s="96"/>
      <c r="L319" s="96"/>
    </row>
    <row r="320" spans="1:12" ht="15" customHeight="1" x14ac:dyDescent="0.25">
      <c r="A320" s="96"/>
      <c r="B320" s="96"/>
      <c r="C320" s="96"/>
      <c r="D320" s="96"/>
      <c r="E320" s="96"/>
      <c r="F320" s="96"/>
      <c r="G320" s="96"/>
      <c r="H320" s="96"/>
      <c r="I320" s="96"/>
      <c r="J320" s="96"/>
      <c r="K320" s="96"/>
      <c r="L320" s="96"/>
    </row>
    <row r="321" spans="1:12" ht="15" customHeight="1" x14ac:dyDescent="0.25">
      <c r="A321" s="96"/>
      <c r="B321" s="96"/>
      <c r="C321" s="96"/>
      <c r="D321" s="96"/>
      <c r="E321" s="96"/>
      <c r="F321" s="96"/>
      <c r="G321" s="96"/>
      <c r="H321" s="96"/>
      <c r="I321" s="96"/>
      <c r="J321" s="96"/>
      <c r="K321" s="96"/>
      <c r="L321" s="96"/>
    </row>
    <row r="322" spans="1:12" ht="15" customHeight="1" x14ac:dyDescent="0.25">
      <c r="A322" s="96"/>
      <c r="B322" s="96"/>
      <c r="C322" s="96"/>
      <c r="D322" s="96"/>
      <c r="E322" s="96"/>
      <c r="F322" s="96"/>
      <c r="G322" s="96"/>
      <c r="H322" s="96"/>
      <c r="I322" s="96"/>
      <c r="J322" s="96"/>
      <c r="K322" s="96"/>
      <c r="L322" s="96"/>
    </row>
    <row r="323" spans="1:12" ht="15" customHeight="1" x14ac:dyDescent="0.25">
      <c r="A323" s="96"/>
      <c r="B323" s="96"/>
      <c r="C323" s="96"/>
      <c r="D323" s="96"/>
      <c r="E323" s="96"/>
      <c r="F323" s="96"/>
      <c r="G323" s="96"/>
      <c r="H323" s="96"/>
      <c r="I323" s="96"/>
      <c r="J323" s="96"/>
      <c r="K323" s="96"/>
      <c r="L323" s="96"/>
    </row>
    <row r="324" spans="1:12" ht="15" customHeight="1" x14ac:dyDescent="0.25">
      <c r="A324" s="96"/>
      <c r="B324" s="96"/>
      <c r="C324" s="96"/>
      <c r="D324" s="96"/>
      <c r="E324" s="96"/>
      <c r="F324" s="96"/>
      <c r="G324" s="96"/>
      <c r="H324" s="96"/>
      <c r="I324" s="96"/>
      <c r="J324" s="96"/>
      <c r="K324" s="96"/>
      <c r="L324" s="96"/>
    </row>
    <row r="325" spans="1:12" ht="15" customHeight="1" x14ac:dyDescent="0.25">
      <c r="A325" s="96"/>
      <c r="B325" s="96"/>
      <c r="C325" s="96"/>
      <c r="D325" s="96"/>
      <c r="E325" s="96"/>
      <c r="F325" s="96"/>
      <c r="G325" s="96"/>
      <c r="H325" s="96"/>
      <c r="I325" s="96"/>
      <c r="J325" s="96"/>
      <c r="K325" s="96"/>
      <c r="L325" s="96"/>
    </row>
    <row r="326" spans="1:12" ht="15" customHeight="1" x14ac:dyDescent="0.25">
      <c r="A326" s="96"/>
      <c r="B326" s="96"/>
      <c r="C326" s="96"/>
      <c r="D326" s="96"/>
      <c r="E326" s="96"/>
      <c r="F326" s="96"/>
      <c r="G326" s="96"/>
      <c r="H326" s="96"/>
      <c r="I326" s="96"/>
      <c r="J326" s="96"/>
      <c r="K326" s="96"/>
      <c r="L326" s="96"/>
    </row>
    <row r="327" spans="1:12" ht="15" customHeight="1" x14ac:dyDescent="0.25">
      <c r="A327" s="96"/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</row>
    <row r="328" spans="1:12" ht="15" customHeight="1" x14ac:dyDescent="0.25">
      <c r="A328" s="96"/>
      <c r="B328" s="96"/>
      <c r="C328" s="96"/>
      <c r="D328" s="96"/>
      <c r="E328" s="96"/>
      <c r="F328" s="96"/>
      <c r="G328" s="96"/>
      <c r="H328" s="96"/>
      <c r="I328" s="96"/>
      <c r="J328" s="96"/>
      <c r="K328" s="96"/>
      <c r="L328" s="96"/>
    </row>
    <row r="329" spans="1:12" ht="15" customHeight="1" x14ac:dyDescent="0.25">
      <c r="A329" s="96"/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</row>
    <row r="330" spans="1:12" ht="15" customHeight="1" x14ac:dyDescent="0.25">
      <c r="A330" s="96"/>
      <c r="B330" s="96"/>
      <c r="C330" s="96"/>
      <c r="D330" s="96"/>
      <c r="E330" s="96"/>
      <c r="F330" s="96"/>
      <c r="G330" s="96"/>
      <c r="H330" s="96"/>
      <c r="I330" s="96"/>
      <c r="J330" s="96"/>
      <c r="K330" s="96"/>
      <c r="L330" s="96"/>
    </row>
    <row r="331" spans="1:12" ht="15" customHeight="1" x14ac:dyDescent="0.25">
      <c r="A331" s="96"/>
      <c r="B331" s="96"/>
      <c r="C331" s="96"/>
      <c r="D331" s="96"/>
      <c r="E331" s="96"/>
      <c r="F331" s="96"/>
      <c r="G331" s="96"/>
      <c r="H331" s="96"/>
      <c r="I331" s="96"/>
      <c r="J331" s="96"/>
      <c r="K331" s="96"/>
      <c r="L331" s="96"/>
    </row>
    <row r="332" spans="1:12" ht="15" customHeight="1" x14ac:dyDescent="0.25">
      <c r="A332" s="96"/>
      <c r="B332" s="96"/>
      <c r="C332" s="96"/>
      <c r="D332" s="96"/>
      <c r="E332" s="96"/>
      <c r="F332" s="96"/>
      <c r="G332" s="96"/>
      <c r="H332" s="96"/>
      <c r="I332" s="96"/>
      <c r="J332" s="96"/>
      <c r="K332" s="96"/>
      <c r="L332" s="96"/>
    </row>
    <row r="333" spans="1:12" ht="15" customHeight="1" x14ac:dyDescent="0.25">
      <c r="A333" s="96"/>
      <c r="B333" s="96"/>
      <c r="C333" s="96"/>
      <c r="D333" s="96"/>
      <c r="E333" s="96"/>
      <c r="F333" s="96"/>
      <c r="G333" s="96"/>
      <c r="H333" s="96"/>
      <c r="I333" s="96"/>
      <c r="J333" s="96"/>
      <c r="K333" s="96"/>
      <c r="L333" s="96"/>
    </row>
    <row r="334" spans="1:12" ht="15" customHeight="1" x14ac:dyDescent="0.25">
      <c r="A334" s="96"/>
      <c r="B334" s="96"/>
      <c r="C334" s="96"/>
      <c r="D334" s="96"/>
      <c r="E334" s="96"/>
      <c r="F334" s="96"/>
      <c r="G334" s="96"/>
      <c r="H334" s="96"/>
      <c r="I334" s="96"/>
      <c r="J334" s="96"/>
      <c r="K334" s="96"/>
      <c r="L334" s="96"/>
    </row>
    <row r="335" spans="1:12" ht="15" customHeight="1" x14ac:dyDescent="0.25">
      <c r="A335" s="96"/>
      <c r="B335" s="96"/>
      <c r="C335" s="96"/>
      <c r="D335" s="96"/>
      <c r="E335" s="96"/>
      <c r="F335" s="96"/>
      <c r="G335" s="96"/>
      <c r="H335" s="96"/>
      <c r="I335" s="96"/>
      <c r="J335" s="96"/>
      <c r="K335" s="96"/>
      <c r="L335" s="96"/>
    </row>
    <row r="336" spans="1:12" ht="15" customHeight="1" x14ac:dyDescent="0.25">
      <c r="A336" s="96"/>
      <c r="B336" s="96"/>
      <c r="C336" s="96"/>
      <c r="D336" s="96"/>
      <c r="E336" s="96"/>
      <c r="F336" s="96"/>
      <c r="G336" s="96"/>
      <c r="H336" s="96"/>
      <c r="I336" s="96"/>
      <c r="J336" s="96"/>
      <c r="K336" s="96"/>
      <c r="L336" s="96"/>
    </row>
    <row r="337" spans="1:12" ht="15" customHeight="1" x14ac:dyDescent="0.25">
      <c r="A337" s="96"/>
      <c r="B337" s="96"/>
      <c r="C337" s="96"/>
      <c r="D337" s="96"/>
      <c r="E337" s="96"/>
      <c r="F337" s="96"/>
      <c r="G337" s="96"/>
      <c r="H337" s="96"/>
      <c r="I337" s="96"/>
      <c r="J337" s="96"/>
      <c r="K337" s="96"/>
      <c r="L337" s="96"/>
    </row>
    <row r="338" spans="1:12" ht="15" customHeight="1" x14ac:dyDescent="0.25">
      <c r="A338" s="96"/>
      <c r="B338" s="96"/>
      <c r="C338" s="96"/>
      <c r="D338" s="96"/>
      <c r="E338" s="96"/>
      <c r="F338" s="96"/>
      <c r="G338" s="96"/>
      <c r="H338" s="96"/>
      <c r="I338" s="96"/>
      <c r="J338" s="96"/>
      <c r="K338" s="96"/>
      <c r="L338" s="96"/>
    </row>
    <row r="339" spans="1:12" ht="15" customHeight="1" x14ac:dyDescent="0.25">
      <c r="A339" s="96"/>
      <c r="B339" s="96"/>
      <c r="C339" s="96"/>
      <c r="D339" s="96"/>
      <c r="E339" s="96"/>
      <c r="F339" s="96"/>
      <c r="G339" s="96"/>
      <c r="H339" s="96"/>
      <c r="I339" s="96"/>
      <c r="J339" s="96"/>
      <c r="K339" s="96"/>
      <c r="L339" s="96"/>
    </row>
    <row r="340" spans="1:12" ht="15" customHeight="1" x14ac:dyDescent="0.25">
      <c r="A340" s="96"/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</row>
  </sheetData>
  <mergeCells count="65">
    <mergeCell ref="C307:D307"/>
    <mergeCell ref="A313:J313"/>
    <mergeCell ref="T125:X125"/>
    <mergeCell ref="T129:Y129"/>
    <mergeCell ref="T199:Y199"/>
    <mergeCell ref="T203:X203"/>
    <mergeCell ref="A266:J266"/>
    <mergeCell ref="C235:J235"/>
    <mergeCell ref="A237:J237"/>
    <mergeCell ref="I231:J231"/>
    <mergeCell ref="I232:J232"/>
    <mergeCell ref="C234:D234"/>
    <mergeCell ref="F234:G234"/>
    <mergeCell ref="I234:L234"/>
    <mergeCell ref="F192:G192"/>
    <mergeCell ref="I192:L192"/>
    <mergeCell ref="I189:J189"/>
    <mergeCell ref="I190:J190"/>
    <mergeCell ref="I106:J106"/>
    <mergeCell ref="I107:J107"/>
    <mergeCell ref="C192:D192"/>
    <mergeCell ref="F109:G109"/>
    <mergeCell ref="I148:J148"/>
    <mergeCell ref="A188:J188"/>
    <mergeCell ref="C151:D151"/>
    <mergeCell ref="F151:G151"/>
    <mergeCell ref="I151:L151"/>
    <mergeCell ref="C152:J152"/>
    <mergeCell ref="A154:J154"/>
    <mergeCell ref="I149:J149"/>
    <mergeCell ref="I1:J1"/>
    <mergeCell ref="I2:J2"/>
    <mergeCell ref="A147:J147"/>
    <mergeCell ref="C4:D4"/>
    <mergeCell ref="F4:G4"/>
    <mergeCell ref="C5:J5"/>
    <mergeCell ref="A7:J7"/>
    <mergeCell ref="I4:L4"/>
    <mergeCell ref="A53:J53"/>
    <mergeCell ref="I54:J54"/>
    <mergeCell ref="I55:J55"/>
    <mergeCell ref="C57:D57"/>
    <mergeCell ref="I57:L57"/>
    <mergeCell ref="C58:J58"/>
    <mergeCell ref="A60:J60"/>
    <mergeCell ref="A105:J105"/>
    <mergeCell ref="F57:G57"/>
    <mergeCell ref="I109:L109"/>
    <mergeCell ref="C110:J110"/>
    <mergeCell ref="C109:D109"/>
    <mergeCell ref="A112:J112"/>
    <mergeCell ref="B61:B63"/>
    <mergeCell ref="C294:D294"/>
    <mergeCell ref="C304:D304"/>
    <mergeCell ref="C193:J193"/>
    <mergeCell ref="A195:J195"/>
    <mergeCell ref="A230:J230"/>
    <mergeCell ref="C297:D297"/>
    <mergeCell ref="C270:D270"/>
    <mergeCell ref="F270:G270"/>
    <mergeCell ref="I270:L270"/>
    <mergeCell ref="I267:J267"/>
    <mergeCell ref="I268:J268"/>
    <mergeCell ref="A273:J273"/>
    <mergeCell ref="C271:J271"/>
  </mergeCells>
  <pageMargins left="0.7" right="0.45" top="0.5" bottom="0.75" header="0.3" footer="0.3"/>
  <pageSetup scale="86" fitToHeight="0" orientation="portrait" r:id="rId1"/>
  <rowBreaks count="6" manualBreakCount="6">
    <brk id="53" max="11" man="1"/>
    <brk id="105" max="11" man="1"/>
    <brk id="147" max="11" man="1"/>
    <brk id="188" max="11" man="1"/>
    <brk id="230" max="11" man="1"/>
    <brk id="266" max="11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Y48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45159</v>
      </c>
      <c r="H1" s="90" t="s">
        <v>5</v>
      </c>
      <c r="I1" s="696" t="s">
        <v>377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376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60</v>
      </c>
    </row>
    <row r="6" spans="1:12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2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2" ht="15.95" customHeight="1" x14ac:dyDescent="0.25">
      <c r="A10" s="11"/>
      <c r="B10" s="29" t="s">
        <v>414</v>
      </c>
      <c r="C10" s="29"/>
      <c r="D10" s="29"/>
      <c r="E10" s="29"/>
      <c r="F10" s="29"/>
      <c r="G10" s="29"/>
      <c r="H10" s="29"/>
      <c r="I10" s="29"/>
      <c r="J10" s="33"/>
      <c r="L10" s="56"/>
    </row>
    <row r="11" spans="1:12" ht="16.5" customHeight="1" x14ac:dyDescent="0.25">
      <c r="A11" s="11"/>
      <c r="B11" s="29"/>
      <c r="C11" s="29"/>
      <c r="D11" s="29"/>
      <c r="E11" s="29"/>
      <c r="F11" s="29"/>
      <c r="G11" s="29"/>
      <c r="H11" s="29"/>
      <c r="I11" s="29"/>
      <c r="J11" s="33"/>
      <c r="L11" s="56"/>
    </row>
    <row r="12" spans="1:12" ht="15.95" customHeight="1" x14ac:dyDescent="0.25">
      <c r="A12" s="11"/>
      <c r="B12" s="115" t="s">
        <v>17</v>
      </c>
      <c r="C12" s="29"/>
      <c r="D12" s="29"/>
      <c r="E12" s="29"/>
      <c r="F12" s="29"/>
      <c r="G12" s="29"/>
      <c r="H12" s="29"/>
      <c r="I12" s="29"/>
      <c r="J12" s="33"/>
      <c r="L12" s="56"/>
    </row>
    <row r="13" spans="1:12" ht="15.95" customHeight="1" x14ac:dyDescent="0.25">
      <c r="A13" s="11"/>
      <c r="B13" s="29"/>
      <c r="C13" s="29"/>
      <c r="D13" s="29"/>
      <c r="E13" s="29"/>
      <c r="F13" s="29"/>
      <c r="G13" s="29"/>
      <c r="H13" s="29"/>
      <c r="I13" s="29"/>
      <c r="J13" s="33"/>
      <c r="L13" s="158"/>
    </row>
    <row r="14" spans="1:12" ht="15.95" customHeight="1" x14ac:dyDescent="0.25">
      <c r="A14" s="11"/>
      <c r="B14" s="53" t="s">
        <v>412</v>
      </c>
      <c r="C14" s="30"/>
      <c r="D14" s="14" t="s">
        <v>14</v>
      </c>
      <c r="E14" s="12" t="s">
        <v>411</v>
      </c>
      <c r="F14" s="12" t="s">
        <v>15</v>
      </c>
      <c r="G14" s="12" t="s">
        <v>45</v>
      </c>
      <c r="H14" s="8"/>
      <c r="I14" s="47"/>
      <c r="J14" s="27"/>
      <c r="K14" s="43"/>
      <c r="L14" s="56"/>
    </row>
    <row r="15" spans="1:12" ht="15.95" customHeight="1" x14ac:dyDescent="0.25">
      <c r="A15" s="11"/>
      <c r="B15" s="115"/>
      <c r="C15" s="40"/>
      <c r="D15" s="66">
        <v>3</v>
      </c>
      <c r="E15" s="66">
        <v>8.6</v>
      </c>
      <c r="F15" s="66">
        <f>E15*D15</f>
        <v>25.799999999999997</v>
      </c>
      <c r="G15" s="66">
        <f>F15/9</f>
        <v>2.8666666666666663</v>
      </c>
      <c r="H15" s="115" t="s">
        <v>378</v>
      </c>
      <c r="I15" s="29"/>
      <c r="J15" s="27"/>
      <c r="K15" s="645">
        <f>G15</f>
        <v>2.8666666666666663</v>
      </c>
      <c r="L15" s="56"/>
    </row>
    <row r="16" spans="1:12" ht="15.75" customHeight="1" x14ac:dyDescent="0.25">
      <c r="A16" s="11"/>
      <c r="B16" s="53"/>
      <c r="C16" s="18"/>
      <c r="D16" s="9"/>
      <c r="E16" s="8"/>
      <c r="F16" s="8"/>
      <c r="G16" s="40"/>
      <c r="H16" s="40"/>
      <c r="I16" s="61"/>
      <c r="J16" s="27"/>
      <c r="K16" s="117"/>
      <c r="L16" s="56"/>
    </row>
    <row r="17" spans="1:25" ht="15.75" customHeight="1" x14ac:dyDescent="0.25">
      <c r="A17" s="11"/>
      <c r="B17" s="53" t="s">
        <v>413</v>
      </c>
      <c r="C17" s="30"/>
      <c r="D17" s="14" t="s">
        <v>14</v>
      </c>
      <c r="E17" s="12" t="s">
        <v>411</v>
      </c>
      <c r="F17" s="12" t="s">
        <v>15</v>
      </c>
      <c r="G17" s="12" t="s">
        <v>45</v>
      </c>
      <c r="H17" s="8"/>
      <c r="I17" s="47"/>
      <c r="J17" s="27"/>
      <c r="K17" s="43"/>
      <c r="L17" s="56"/>
    </row>
    <row r="18" spans="1:25" ht="15.95" customHeight="1" x14ac:dyDescent="0.25">
      <c r="A18" s="11"/>
      <c r="B18" s="115"/>
      <c r="C18" s="40"/>
      <c r="D18" s="66">
        <v>3</v>
      </c>
      <c r="E18" s="66">
        <v>10.17</v>
      </c>
      <c r="F18" s="66">
        <f>E18*D18</f>
        <v>30.509999999999998</v>
      </c>
      <c r="G18" s="66">
        <f>F18/9</f>
        <v>3.3899999999999997</v>
      </c>
      <c r="H18" s="115" t="s">
        <v>378</v>
      </c>
      <c r="I18" s="29"/>
      <c r="J18" s="27"/>
      <c r="K18" s="645">
        <f>G18</f>
        <v>3.3899999999999997</v>
      </c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27"/>
      <c r="K19" s="43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27"/>
      <c r="K20" s="397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27"/>
      <c r="K21" s="43"/>
      <c r="L21" s="56"/>
    </row>
    <row r="22" spans="1:25" ht="15.95" customHeight="1" x14ac:dyDescent="0.25">
      <c r="A22" s="11"/>
      <c r="B22" s="115" t="s">
        <v>58</v>
      </c>
      <c r="C22" s="9"/>
      <c r="D22" s="9"/>
      <c r="E22" s="9"/>
      <c r="F22" s="66"/>
      <c r="G22" s="66"/>
      <c r="H22" s="115"/>
      <c r="I22" s="47"/>
      <c r="J22" s="27"/>
      <c r="K22" s="397"/>
      <c r="L22" s="56"/>
    </row>
    <row r="23" spans="1:25" ht="15.95" customHeight="1" x14ac:dyDescent="0.25">
      <c r="A23" s="11"/>
      <c r="B23" s="8"/>
      <c r="C23" s="9"/>
      <c r="D23" s="9"/>
      <c r="E23" s="18"/>
      <c r="F23" s="18"/>
      <c r="G23" s="18"/>
      <c r="H23" s="18"/>
      <c r="I23" s="47"/>
      <c r="J23" s="27"/>
      <c r="K23" s="645"/>
      <c r="L23" s="56"/>
    </row>
    <row r="24" spans="1:25" ht="18.75" customHeight="1" x14ac:dyDescent="0.25">
      <c r="A24" s="11"/>
      <c r="B24" s="53" t="s">
        <v>412</v>
      </c>
      <c r="C24" s="30"/>
      <c r="D24" s="14" t="s">
        <v>14</v>
      </c>
      <c r="E24" s="12" t="s">
        <v>411</v>
      </c>
      <c r="F24" s="12" t="s">
        <v>15</v>
      </c>
      <c r="G24" s="12" t="s">
        <v>45</v>
      </c>
      <c r="H24" s="8"/>
      <c r="I24" s="47"/>
      <c r="J24" s="27"/>
      <c r="K24" s="43"/>
      <c r="L24" s="56"/>
    </row>
    <row r="25" spans="1:25" ht="15.95" customHeight="1" x14ac:dyDescent="0.25">
      <c r="A25" s="11"/>
      <c r="B25" s="115"/>
      <c r="C25" s="40"/>
      <c r="D25" s="66">
        <v>3</v>
      </c>
      <c r="E25" s="66">
        <v>8.8000000000000007</v>
      </c>
      <c r="F25" s="66">
        <f>E25*D25</f>
        <v>26.400000000000002</v>
      </c>
      <c r="G25" s="66">
        <f>F25/9</f>
        <v>2.9333333333333336</v>
      </c>
      <c r="H25" s="115" t="s">
        <v>378</v>
      </c>
      <c r="I25" s="29"/>
      <c r="J25" s="27"/>
      <c r="K25" s="645">
        <f>G25</f>
        <v>2.9333333333333336</v>
      </c>
      <c r="L25" s="56"/>
    </row>
    <row r="26" spans="1:25" ht="15.95" customHeight="1" x14ac:dyDescent="0.25">
      <c r="A26" s="11"/>
      <c r="B26" s="53"/>
      <c r="C26" s="18"/>
      <c r="D26" s="9"/>
      <c r="E26" s="8"/>
      <c r="F26" s="8"/>
      <c r="G26" s="40"/>
      <c r="H26" s="40"/>
      <c r="I26" s="61"/>
      <c r="J26" s="27"/>
      <c r="K26" s="117"/>
      <c r="L26" s="56"/>
    </row>
    <row r="27" spans="1:25" ht="15.95" customHeight="1" x14ac:dyDescent="0.25">
      <c r="A27" s="11"/>
      <c r="B27" s="53" t="s">
        <v>413</v>
      </c>
      <c r="C27" s="30"/>
      <c r="D27" s="14" t="s">
        <v>14</v>
      </c>
      <c r="E27" s="12" t="s">
        <v>411</v>
      </c>
      <c r="F27" s="12" t="s">
        <v>15</v>
      </c>
      <c r="G27" s="12" t="s">
        <v>45</v>
      </c>
      <c r="H27" s="8"/>
      <c r="I27" s="47"/>
      <c r="J27" s="27"/>
      <c r="K27" s="43"/>
      <c r="L27" s="56"/>
    </row>
    <row r="28" spans="1:25" ht="15.95" customHeight="1" x14ac:dyDescent="0.25">
      <c r="A28" s="11"/>
      <c r="B28" s="115"/>
      <c r="C28" s="40"/>
      <c r="D28" s="66">
        <v>3</v>
      </c>
      <c r="E28" s="66">
        <v>10.25</v>
      </c>
      <c r="F28" s="66">
        <f>E28*D28</f>
        <v>30.75</v>
      </c>
      <c r="G28" s="66">
        <f>F28/9</f>
        <v>3.4166666666666665</v>
      </c>
      <c r="H28" s="115" t="s">
        <v>378</v>
      </c>
      <c r="I28" s="29"/>
      <c r="J28" s="27"/>
      <c r="K28" s="645">
        <f>G28</f>
        <v>3.4166666666666665</v>
      </c>
      <c r="L28" s="56"/>
    </row>
    <row r="29" spans="1:25" ht="15.95" customHeight="1" x14ac:dyDescent="0.25">
      <c r="A29" s="11"/>
      <c r="B29" s="29"/>
      <c r="C29" s="29"/>
      <c r="D29" s="29"/>
      <c r="E29" s="29"/>
      <c r="F29" s="29"/>
      <c r="G29" s="29"/>
      <c r="H29" s="29"/>
      <c r="I29" s="29"/>
      <c r="J29" s="33"/>
      <c r="L29" s="56"/>
    </row>
    <row r="30" spans="1:25" ht="15.95" customHeight="1" x14ac:dyDescent="0.25">
      <c r="A30" s="11"/>
      <c r="B30" s="29"/>
      <c r="C30" s="29"/>
      <c r="D30" s="29"/>
      <c r="E30" s="29"/>
      <c r="F30" s="29"/>
      <c r="G30" s="29"/>
      <c r="H30" s="29"/>
      <c r="I30" s="29"/>
      <c r="J30" s="33"/>
      <c r="L30" s="56"/>
      <c r="Y30" s="315"/>
    </row>
    <row r="31" spans="1:25" ht="15.95" customHeight="1" x14ac:dyDescent="0.25">
      <c r="A31" s="11"/>
      <c r="B31" s="8"/>
      <c r="C31" s="18"/>
      <c r="D31" s="9"/>
      <c r="E31" s="8"/>
      <c r="F31" s="8"/>
      <c r="G31" s="8"/>
      <c r="H31" s="9"/>
      <c r="I31" s="47"/>
      <c r="J31" s="27"/>
      <c r="K31" s="43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643">
        <f>SUM(K14:K47)</f>
        <v>12.606666666666666</v>
      </c>
      <c r="L48" s="59">
        <f>K48</f>
        <v>12.606666666666666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Y48"/>
  <sheetViews>
    <sheetView showWhiteSpace="0" view="pageBreakPreview" zoomScale="130" zoomScaleNormal="100" zoomScaleSheetLayoutView="13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4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45159</v>
      </c>
      <c r="H1" s="90" t="s">
        <v>5</v>
      </c>
      <c r="I1" s="696" t="s">
        <v>380</v>
      </c>
      <c r="J1" s="697"/>
      <c r="K1" s="89"/>
      <c r="L1" s="92"/>
    </row>
    <row r="2" spans="1:14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4" ht="9.75" customHeight="1" x14ac:dyDescent="0.25">
      <c r="A3" s="51"/>
      <c r="L3" s="83"/>
    </row>
    <row r="4" spans="1:14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4" ht="20.100000000000001" customHeight="1" x14ac:dyDescent="0.25">
      <c r="A5" s="119" t="s">
        <v>9</v>
      </c>
      <c r="B5" s="84"/>
      <c r="C5" s="703" t="s">
        <v>381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60</v>
      </c>
    </row>
    <row r="6" spans="1:14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14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4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14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14" ht="15.95" customHeight="1" x14ac:dyDescent="0.25">
      <c r="A10" s="11"/>
      <c r="B10" s="53" t="s">
        <v>47</v>
      </c>
      <c r="C10" s="30"/>
      <c r="D10" s="14"/>
      <c r="E10" s="12"/>
      <c r="F10" s="12" t="s">
        <v>45</v>
      </c>
      <c r="H10" s="21"/>
      <c r="I10" s="71"/>
      <c r="J10" s="26"/>
      <c r="K10" s="52"/>
      <c r="L10" s="57"/>
    </row>
    <row r="11" spans="1:14" ht="16.5" customHeight="1" x14ac:dyDescent="0.25">
      <c r="A11" s="11"/>
      <c r="B11" s="115" t="s">
        <v>415</v>
      </c>
      <c r="C11" s="40"/>
      <c r="D11" s="66"/>
      <c r="E11" s="66"/>
      <c r="F11" s="396">
        <f>'EPOXY SEALING'!L120</f>
        <v>687</v>
      </c>
      <c r="G11" s="721" t="s">
        <v>462</v>
      </c>
      <c r="H11" s="722"/>
      <c r="I11" s="722"/>
      <c r="J11" s="723"/>
      <c r="K11" s="668"/>
      <c r="L11" s="668"/>
      <c r="M11" s="667"/>
      <c r="N11" s="667"/>
    </row>
    <row r="12" spans="1:14" ht="15.95" customHeight="1" x14ac:dyDescent="0.25">
      <c r="A12" s="11"/>
      <c r="B12" s="115"/>
      <c r="C12" s="9"/>
      <c r="D12" s="9"/>
      <c r="E12" s="9"/>
      <c r="F12" s="396"/>
      <c r="G12" s="721" t="s">
        <v>463</v>
      </c>
      <c r="H12" s="722"/>
      <c r="I12" s="722"/>
      <c r="J12" s="723"/>
      <c r="K12" s="668"/>
      <c r="L12" s="668"/>
      <c r="M12" s="667"/>
      <c r="N12" s="667"/>
    </row>
    <row r="13" spans="1:14" ht="15.95" customHeight="1" x14ac:dyDescent="0.25">
      <c r="A13" s="11"/>
      <c r="B13" s="8"/>
      <c r="C13" s="9"/>
      <c r="D13" s="9"/>
      <c r="E13" s="18"/>
      <c r="F13" s="396"/>
      <c r="G13" s="721" t="s">
        <v>464</v>
      </c>
      <c r="H13" s="722"/>
      <c r="I13" s="722"/>
      <c r="J13" s="723"/>
      <c r="K13" s="668"/>
      <c r="L13" s="668"/>
      <c r="M13" s="667"/>
      <c r="N13" s="667"/>
    </row>
    <row r="14" spans="1:14" ht="15.95" customHeight="1" x14ac:dyDescent="0.25">
      <c r="A14" s="11"/>
      <c r="B14" s="8"/>
      <c r="C14" s="9"/>
      <c r="D14" s="9"/>
      <c r="E14" s="18"/>
      <c r="F14" s="18"/>
      <c r="G14" s="23"/>
      <c r="H14" s="23"/>
      <c r="I14" s="67"/>
      <c r="J14" s="573"/>
      <c r="K14" s="572"/>
      <c r="L14" s="666"/>
    </row>
    <row r="15" spans="1:14" ht="15.95" customHeight="1" x14ac:dyDescent="0.25">
      <c r="A15" s="11"/>
      <c r="B15" s="53"/>
      <c r="C15" s="18"/>
      <c r="D15" s="73"/>
      <c r="E15" s="18" t="s">
        <v>48</v>
      </c>
      <c r="F15" s="18">
        <f>F11</f>
        <v>687</v>
      </c>
      <c r="G15" s="23"/>
      <c r="H15" s="23"/>
      <c r="I15" s="67"/>
      <c r="J15" s="43"/>
      <c r="K15" s="44">
        <f>F15</f>
        <v>687</v>
      </c>
      <c r="L15" s="56"/>
    </row>
    <row r="16" spans="1:14" ht="15.75" customHeight="1" x14ac:dyDescent="0.25">
      <c r="A16" s="11"/>
      <c r="B16" s="53"/>
      <c r="C16" s="18"/>
      <c r="D16" s="9"/>
      <c r="F16" s="8"/>
      <c r="G16" s="40"/>
      <c r="H16" s="40"/>
      <c r="I16" s="61"/>
      <c r="J16" s="43"/>
      <c r="K16" s="42"/>
      <c r="L16" s="56"/>
    </row>
    <row r="17" spans="1:25" ht="15.75" customHeight="1" x14ac:dyDescent="0.25">
      <c r="A17" s="11"/>
      <c r="B17" s="40"/>
      <c r="C17" s="40"/>
      <c r="D17" s="40"/>
      <c r="E17" s="38"/>
      <c r="F17" s="40"/>
      <c r="G17" s="38"/>
      <c r="H17" s="38"/>
      <c r="I17" s="47"/>
      <c r="J17" s="43"/>
      <c r="K17" s="68"/>
      <c r="L17" s="56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7"/>
      <c r="J18" s="43"/>
      <c r="K18" s="95"/>
      <c r="L18" s="56"/>
    </row>
    <row r="19" spans="1:25" ht="15.95" customHeight="1" x14ac:dyDescent="0.25">
      <c r="A19" s="11"/>
      <c r="B19" s="63"/>
      <c r="C19" s="8"/>
      <c r="D19" s="9"/>
      <c r="E19" s="9"/>
      <c r="F19" s="9"/>
      <c r="G19" s="9"/>
      <c r="H19" s="9"/>
      <c r="I19" s="47"/>
      <c r="J19" s="43"/>
      <c r="K19" s="45"/>
      <c r="L19" s="56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7"/>
      <c r="J20" s="43"/>
      <c r="K20" s="95"/>
      <c r="L20" s="56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7"/>
      <c r="J21" s="43"/>
      <c r="K21" s="45"/>
      <c r="L21" s="56"/>
    </row>
    <row r="22" spans="1:2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2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2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2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2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  <c r="Y30" s="315"/>
    </row>
    <row r="31" spans="1:2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2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SUM(K13:K47)</f>
        <v>687</v>
      </c>
      <c r="L48" s="59">
        <f>K48</f>
        <v>687</v>
      </c>
    </row>
  </sheetData>
  <mergeCells count="11">
    <mergeCell ref="A7:J7"/>
    <mergeCell ref="A48:J48"/>
    <mergeCell ref="I1:J1"/>
    <mergeCell ref="I2:J2"/>
    <mergeCell ref="C4:D4"/>
    <mergeCell ref="F4:G4"/>
    <mergeCell ref="I4:L4"/>
    <mergeCell ref="C5:J5"/>
    <mergeCell ref="G11:J11"/>
    <mergeCell ref="G12:J12"/>
    <mergeCell ref="G13:J13"/>
  </mergeCells>
  <pageMargins left="0.7" right="0.45" top="0.5" bottom="0.75" header="0.3" footer="0.3"/>
  <pageSetup scale="88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R48"/>
  <sheetViews>
    <sheetView view="pageBreakPreview" topLeftCell="A23" zoomScaleNormal="100" zoomScaleSheetLayoutView="100" workbookViewId="0"/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  <col min="18" max="18" width="7.42578125" bestFit="1" customWidth="1"/>
  </cols>
  <sheetData>
    <row r="1" spans="1:1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477</v>
      </c>
      <c r="J1" s="697"/>
      <c r="K1" s="89"/>
      <c r="L1" s="92"/>
    </row>
    <row r="2" spans="1:1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6" ht="9.75" customHeight="1" x14ac:dyDescent="0.25">
      <c r="A3" s="51"/>
      <c r="L3" s="83"/>
    </row>
    <row r="4" spans="1:1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6" ht="20.100000000000001" customHeight="1" x14ac:dyDescent="0.25">
      <c r="A5" s="119" t="s">
        <v>9</v>
      </c>
      <c r="B5" s="84"/>
      <c r="C5" s="724" t="s">
        <v>392</v>
      </c>
      <c r="D5" s="724"/>
      <c r="E5" s="724"/>
      <c r="F5" s="724"/>
      <c r="G5" s="724"/>
      <c r="H5" s="724"/>
      <c r="I5" s="724"/>
      <c r="J5" s="724"/>
      <c r="K5" s="84" t="s">
        <v>8</v>
      </c>
      <c r="L5" s="86" t="s">
        <v>88</v>
      </c>
    </row>
    <row r="6" spans="1:16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6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6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6" ht="15.95" customHeight="1" x14ac:dyDescent="0.25">
      <c r="A9" s="48"/>
      <c r="B9" s="53"/>
      <c r="C9" s="30"/>
      <c r="D9" s="30"/>
      <c r="E9" s="12"/>
      <c r="F9" s="28"/>
      <c r="G9" s="29"/>
      <c r="H9" s="15"/>
      <c r="I9" s="15"/>
      <c r="J9" s="33"/>
      <c r="K9" s="43"/>
      <c r="L9" s="56"/>
    </row>
    <row r="10" spans="1:16" ht="15.95" customHeight="1" x14ac:dyDescent="0.25">
      <c r="A10" s="48"/>
      <c r="B10" s="53"/>
      <c r="C10" s="153"/>
      <c r="D10" s="273" t="s">
        <v>478</v>
      </c>
      <c r="E10" s="29"/>
      <c r="F10" s="29"/>
      <c r="G10" s="29"/>
      <c r="H10" s="29"/>
      <c r="I10" s="29"/>
      <c r="J10" s="27"/>
      <c r="K10" s="671"/>
      <c r="L10" s="56"/>
      <c r="P10" t="s">
        <v>416</v>
      </c>
    </row>
    <row r="11" spans="1:16" ht="15.95" customHeight="1" x14ac:dyDescent="0.25">
      <c r="A11" s="48"/>
      <c r="B11" s="12"/>
      <c r="C11" s="30"/>
      <c r="D11" s="18" t="s">
        <v>479</v>
      </c>
      <c r="E11" s="18" t="s">
        <v>480</v>
      </c>
      <c r="F11" s="18" t="s">
        <v>481</v>
      </c>
      <c r="G11" s="18"/>
      <c r="H11" s="18" t="s">
        <v>480</v>
      </c>
      <c r="I11" s="18"/>
      <c r="J11" s="27"/>
      <c r="K11" s="671"/>
      <c r="L11" s="56"/>
      <c r="P11" t="s">
        <v>417</v>
      </c>
    </row>
    <row r="12" spans="1:16" ht="15.95" customHeight="1" x14ac:dyDescent="0.25">
      <c r="A12" s="48"/>
      <c r="B12" s="8"/>
      <c r="C12" s="181"/>
      <c r="D12" s="18">
        <v>8</v>
      </c>
      <c r="E12" s="18">
        <v>7.2</v>
      </c>
      <c r="F12" s="18">
        <v>8.2965</v>
      </c>
      <c r="G12" s="18"/>
      <c r="H12" s="9">
        <f>D12*E12*F12</f>
        <v>477.8784</v>
      </c>
      <c r="I12" s="18"/>
      <c r="J12" s="27"/>
      <c r="K12" s="671"/>
      <c r="L12" s="56"/>
      <c r="P12" t="s">
        <v>418</v>
      </c>
    </row>
    <row r="13" spans="1:16" ht="15.95" customHeight="1" x14ac:dyDescent="0.25">
      <c r="A13" s="48"/>
      <c r="B13" s="8"/>
      <c r="C13" s="181"/>
      <c r="D13" s="18"/>
      <c r="E13" s="222"/>
      <c r="F13" s="18"/>
      <c r="G13" s="18"/>
      <c r="H13" s="18"/>
      <c r="I13" s="421"/>
      <c r="J13" s="27"/>
      <c r="K13" s="671"/>
      <c r="L13" s="56"/>
      <c r="P13" t="s">
        <v>419</v>
      </c>
    </row>
    <row r="14" spans="1:16" ht="15.95" customHeight="1" x14ac:dyDescent="0.25">
      <c r="A14" s="48"/>
      <c r="B14" s="8"/>
      <c r="C14" s="181"/>
      <c r="D14" s="273" t="s">
        <v>482</v>
      </c>
      <c r="E14" s="29"/>
      <c r="F14" s="29"/>
      <c r="G14" s="29"/>
      <c r="H14" s="29"/>
      <c r="I14" s="18"/>
      <c r="J14" s="27"/>
      <c r="K14" s="671"/>
      <c r="L14" s="56"/>
    </row>
    <row r="15" spans="1:16" ht="15.95" customHeight="1" x14ac:dyDescent="0.25">
      <c r="A15" s="48"/>
      <c r="B15" s="8"/>
      <c r="C15" s="181"/>
      <c r="D15" s="18" t="s">
        <v>479</v>
      </c>
      <c r="E15" s="18" t="s">
        <v>480</v>
      </c>
      <c r="F15" s="18" t="s">
        <v>481</v>
      </c>
      <c r="G15" s="18"/>
      <c r="H15" s="18" t="s">
        <v>480</v>
      </c>
      <c r="I15" s="18"/>
      <c r="J15" s="33"/>
      <c r="K15" s="671"/>
      <c r="L15" s="56"/>
      <c r="P15" t="s">
        <v>420</v>
      </c>
    </row>
    <row r="16" spans="1:16" ht="15.95" customHeight="1" x14ac:dyDescent="0.25">
      <c r="A16" s="48"/>
      <c r="B16" s="12"/>
      <c r="C16" s="30"/>
      <c r="D16" s="18">
        <v>4</v>
      </c>
      <c r="E16" s="18">
        <v>8.1999999999999993</v>
      </c>
      <c r="F16" s="18">
        <v>8.2965</v>
      </c>
      <c r="G16" s="18"/>
      <c r="H16" s="9">
        <f>D16*E16*F16</f>
        <v>272.12519999999995</v>
      </c>
      <c r="I16" s="18"/>
      <c r="J16" s="33"/>
      <c r="K16" s="418"/>
      <c r="L16" s="56"/>
    </row>
    <row r="17" spans="1:18" ht="15.95" customHeight="1" x14ac:dyDescent="0.25">
      <c r="A17" s="48"/>
      <c r="B17" s="8"/>
      <c r="C17" s="18"/>
      <c r="D17" s="18"/>
      <c r="E17" s="29"/>
      <c r="F17" s="29"/>
      <c r="G17" s="29"/>
      <c r="H17" s="18"/>
      <c r="I17" s="18"/>
      <c r="J17" s="33"/>
      <c r="K17" s="418"/>
      <c r="L17" s="56"/>
      <c r="P17" t="s">
        <v>421</v>
      </c>
      <c r="R17" s="646">
        <v>15000</v>
      </c>
    </row>
    <row r="18" spans="1:18" ht="15.95" customHeight="1" x14ac:dyDescent="0.25">
      <c r="A18" s="48"/>
      <c r="B18" s="12"/>
      <c r="C18" s="30"/>
      <c r="D18" s="273" t="s">
        <v>483</v>
      </c>
      <c r="E18" s="29"/>
      <c r="F18" s="29"/>
      <c r="G18" s="29"/>
      <c r="H18" s="18" t="s">
        <v>480</v>
      </c>
      <c r="I18" s="18"/>
      <c r="J18" s="33"/>
      <c r="K18" s="418"/>
      <c r="L18" s="56"/>
    </row>
    <row r="19" spans="1:18" ht="15.95" customHeight="1" x14ac:dyDescent="0.25">
      <c r="A19" s="48"/>
      <c r="B19" s="391"/>
      <c r="C19" s="18"/>
      <c r="D19" s="18"/>
      <c r="E19" s="18"/>
      <c r="F19" s="18"/>
      <c r="G19" s="18"/>
      <c r="H19" s="9">
        <v>1000</v>
      </c>
      <c r="I19" s="421"/>
      <c r="J19" s="33"/>
      <c r="K19" s="418"/>
      <c r="L19" s="56"/>
    </row>
    <row r="20" spans="1:18" ht="15.95" customHeight="1" x14ac:dyDescent="0.25">
      <c r="A20" s="48"/>
      <c r="B20" s="8"/>
      <c r="C20" s="18"/>
      <c r="D20" s="18"/>
      <c r="E20" s="18"/>
      <c r="F20" s="18"/>
      <c r="G20" s="18"/>
      <c r="H20" s="9"/>
      <c r="I20" s="29"/>
      <c r="J20" s="33"/>
      <c r="K20" s="418"/>
      <c r="L20" s="56"/>
    </row>
    <row r="21" spans="1:18" ht="15.95" customHeight="1" x14ac:dyDescent="0.25">
      <c r="A21" s="48"/>
      <c r="B21" s="7"/>
      <c r="C21" s="18"/>
      <c r="D21" s="273" t="s">
        <v>484</v>
      </c>
      <c r="E21" s="29"/>
      <c r="F21" s="29"/>
      <c r="G21" s="29"/>
      <c r="H21" s="18" t="s">
        <v>480</v>
      </c>
      <c r="I21" s="18"/>
      <c r="J21" s="33"/>
      <c r="K21" s="418"/>
      <c r="L21" s="56"/>
    </row>
    <row r="22" spans="1:18" ht="15.95" customHeight="1" x14ac:dyDescent="0.25">
      <c r="A22" s="48"/>
      <c r="B22" s="7"/>
      <c r="C22" s="18"/>
      <c r="D22" s="18"/>
      <c r="E22" s="18"/>
      <c r="F22" s="18"/>
      <c r="G22" s="18"/>
      <c r="H22" s="9">
        <v>400</v>
      </c>
      <c r="I22" s="18"/>
      <c r="J22" s="33"/>
      <c r="K22" s="418"/>
      <c r="L22" s="56"/>
    </row>
    <row r="23" spans="1:18" ht="15.95" customHeight="1" x14ac:dyDescent="0.25">
      <c r="A23" s="11"/>
      <c r="B23" s="7"/>
      <c r="C23" s="18"/>
      <c r="D23" s="150"/>
      <c r="E23" s="29"/>
      <c r="F23" s="29"/>
      <c r="G23" s="29"/>
      <c r="H23" s="29"/>
      <c r="I23" s="47"/>
      <c r="J23" s="33"/>
      <c r="K23" s="418"/>
      <c r="L23" s="56"/>
    </row>
    <row r="24" spans="1:18" ht="15.95" customHeight="1" x14ac:dyDescent="0.25">
      <c r="A24" s="11"/>
      <c r="B24" s="7"/>
      <c r="C24" s="18"/>
      <c r="D24" s="47"/>
      <c r="E24" s="47"/>
      <c r="F24" s="150"/>
      <c r="G24" s="672" t="s">
        <v>485</v>
      </c>
      <c r="H24" s="151">
        <f>H12+H16+H19+H22</f>
        <v>2150.0036</v>
      </c>
      <c r="I24" s="29"/>
      <c r="J24" s="33"/>
      <c r="K24" s="418">
        <f>H24</f>
        <v>2150.0036</v>
      </c>
      <c r="L24" s="56"/>
    </row>
    <row r="25" spans="1:18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</row>
    <row r="26" spans="1:18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</row>
    <row r="27" spans="1:18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</row>
    <row r="28" spans="1:18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18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</row>
    <row r="30" spans="1:18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</row>
    <row r="31" spans="1:18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18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SUM(K8:K46)</f>
        <v>2150.0036</v>
      </c>
      <c r="L48" s="59" t="s">
        <v>88</v>
      </c>
    </row>
  </sheetData>
  <mergeCells count="7"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>
    <tabColor rgb="FF92D050"/>
    <pageSetUpPr fitToPage="1"/>
  </sheetPr>
  <dimension ref="A1:W147"/>
  <sheetViews>
    <sheetView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4" width="10.28515625" customWidth="1"/>
    <col min="5" max="6" width="10.5703125" customWidth="1"/>
    <col min="7" max="8" width="10.42578125" customWidth="1"/>
    <col min="9" max="9" width="10.7109375" customWidth="1"/>
    <col min="10" max="10" width="8.28515625" customWidth="1"/>
    <col min="11" max="11" width="10.5703125" customWidth="1"/>
    <col min="12" max="12" width="10.85546875" customWidth="1"/>
    <col min="23" max="23" width="7.85546875" customWidth="1"/>
  </cols>
  <sheetData>
    <row r="1" spans="1:23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309</v>
      </c>
      <c r="J1" s="697"/>
      <c r="K1" s="89"/>
      <c r="L1" s="92"/>
    </row>
    <row r="2" spans="1:23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3" ht="9.75" customHeight="1" x14ac:dyDescent="0.25">
      <c r="A3" s="51"/>
      <c r="L3" s="83"/>
    </row>
    <row r="4" spans="1:23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3" ht="20.100000000000001" customHeight="1" x14ac:dyDescent="0.25">
      <c r="A5" s="119" t="s">
        <v>9</v>
      </c>
      <c r="B5" s="84"/>
      <c r="C5" s="724" t="s">
        <v>308</v>
      </c>
      <c r="D5" s="724"/>
      <c r="E5" s="724"/>
      <c r="F5" s="724"/>
      <c r="G5" s="724"/>
      <c r="H5" s="724"/>
      <c r="I5" s="724"/>
      <c r="J5" s="724"/>
      <c r="K5" s="84" t="s">
        <v>8</v>
      </c>
      <c r="L5" s="86" t="s">
        <v>88</v>
      </c>
    </row>
    <row r="6" spans="1:23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23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23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23" ht="15.95" customHeight="1" x14ac:dyDescent="0.25">
      <c r="A9" s="127"/>
      <c r="B9" s="261" t="s">
        <v>204</v>
      </c>
      <c r="C9" s="226"/>
      <c r="D9" s="112"/>
      <c r="E9" s="227"/>
      <c r="F9" s="227"/>
      <c r="G9" s="227"/>
      <c r="H9" s="227"/>
      <c r="I9" s="201"/>
      <c r="J9" s="110"/>
      <c r="K9" s="409"/>
      <c r="L9" s="56"/>
    </row>
    <row r="10" spans="1:23" ht="15.95" customHeight="1" x14ac:dyDescent="0.25">
      <c r="A10" s="11"/>
      <c r="B10" s="18"/>
      <c r="C10" s="649" t="s">
        <v>160</v>
      </c>
      <c r="D10" s="29"/>
      <c r="E10" s="29"/>
      <c r="F10" s="29"/>
      <c r="G10" s="29"/>
      <c r="H10" s="29"/>
      <c r="I10" s="29"/>
      <c r="J10" s="27"/>
      <c r="K10" s="410"/>
      <c r="L10" s="56"/>
    </row>
    <row r="11" spans="1:23" ht="15.95" customHeight="1" x14ac:dyDescent="0.25">
      <c r="A11" s="11"/>
      <c r="B11" s="647"/>
      <c r="C11" s="18"/>
      <c r="D11" s="80" t="s">
        <v>403</v>
      </c>
      <c r="E11" s="18" t="s">
        <v>161</v>
      </c>
      <c r="F11" s="29"/>
      <c r="G11" s="18" t="s">
        <v>190</v>
      </c>
      <c r="H11" s="18" t="s">
        <v>154</v>
      </c>
      <c r="I11" s="18" t="s">
        <v>140</v>
      </c>
      <c r="J11" s="27"/>
      <c r="K11" s="410"/>
      <c r="L11" s="56"/>
      <c r="W11">
        <v>12.36</v>
      </c>
    </row>
    <row r="12" spans="1:23" ht="15.95" customHeight="1" x14ac:dyDescent="0.25">
      <c r="A12" s="11"/>
      <c r="B12" s="647"/>
      <c r="C12" s="18"/>
      <c r="D12" s="648" t="s">
        <v>422</v>
      </c>
      <c r="E12" s="361" t="s">
        <v>191</v>
      </c>
      <c r="F12" s="29"/>
      <c r="G12" s="361" t="s">
        <v>192</v>
      </c>
      <c r="H12" s="361" t="s">
        <v>171</v>
      </c>
      <c r="I12" s="361" t="s">
        <v>162</v>
      </c>
      <c r="J12" s="27"/>
      <c r="K12" s="410"/>
      <c r="L12" s="56"/>
      <c r="W12">
        <v>11.96</v>
      </c>
    </row>
    <row r="13" spans="1:23" ht="15.95" customHeight="1" x14ac:dyDescent="0.25">
      <c r="A13" s="11"/>
      <c r="B13" s="647"/>
      <c r="C13" s="18"/>
      <c r="D13" s="221">
        <v>2.7</v>
      </c>
      <c r="E13" s="411">
        <f>0.625/12</f>
        <v>5.2083333333333336E-2</v>
      </c>
      <c r="F13" s="18"/>
      <c r="G13" s="23">
        <f>D13*E13</f>
        <v>0.14062500000000003</v>
      </c>
      <c r="H13" s="23">
        <v>20</v>
      </c>
      <c r="I13" s="412">
        <f>(G13*H13)*490</f>
        <v>1378.1250000000002</v>
      </c>
      <c r="J13" s="27"/>
      <c r="K13" s="410"/>
      <c r="L13" s="56"/>
      <c r="W13">
        <v>11.93</v>
      </c>
    </row>
    <row r="14" spans="1:23" ht="15.95" customHeight="1" x14ac:dyDescent="0.25">
      <c r="A14" s="11"/>
      <c r="B14" s="647"/>
      <c r="C14" s="18"/>
      <c r="D14" s="221">
        <v>3.5</v>
      </c>
      <c r="E14" s="411">
        <f>0.625/12</f>
        <v>5.2083333333333336E-2</v>
      </c>
      <c r="F14" s="18"/>
      <c r="G14" s="23">
        <f>D14*E14</f>
        <v>0.18229166666666669</v>
      </c>
      <c r="H14" s="23">
        <v>6</v>
      </c>
      <c r="I14" s="412">
        <f>(G14*H14)*490</f>
        <v>535.9375</v>
      </c>
      <c r="J14" s="27"/>
      <c r="K14" s="410"/>
      <c r="L14" s="56"/>
      <c r="W14">
        <v>11.77</v>
      </c>
    </row>
    <row r="15" spans="1:23" ht="15.95" customHeight="1" x14ac:dyDescent="0.25">
      <c r="A15" s="11"/>
      <c r="B15" s="647"/>
      <c r="C15" s="141"/>
      <c r="D15" s="80"/>
      <c r="E15" s="18"/>
      <c r="F15" s="18"/>
      <c r="G15" s="18"/>
      <c r="H15" s="29"/>
      <c r="I15" s="18"/>
      <c r="J15" s="27"/>
      <c r="K15" s="410"/>
      <c r="L15" s="56"/>
    </row>
    <row r="16" spans="1:23" ht="15.95" customHeight="1" x14ac:dyDescent="0.25">
      <c r="A16" s="11"/>
      <c r="B16" s="18"/>
      <c r="C16" s="141" t="s">
        <v>205</v>
      </c>
      <c r="D16" s="17"/>
      <c r="E16" s="18"/>
      <c r="F16" s="17"/>
      <c r="G16" s="17"/>
      <c r="H16" s="18"/>
      <c r="I16" s="18"/>
      <c r="J16" s="33"/>
      <c r="K16" s="410"/>
      <c r="L16" s="56"/>
      <c r="W16">
        <v>11.86</v>
      </c>
    </row>
    <row r="17" spans="1:23" ht="15.95" customHeight="1" x14ac:dyDescent="0.25">
      <c r="A17" s="11"/>
      <c r="B17" s="18"/>
      <c r="C17" s="141" t="s">
        <v>386</v>
      </c>
      <c r="D17" s="29"/>
      <c r="E17" s="29"/>
      <c r="F17" s="29"/>
      <c r="G17" s="29"/>
      <c r="H17" s="18"/>
      <c r="I17" s="18"/>
      <c r="J17" s="33"/>
      <c r="K17" s="413"/>
      <c r="L17" s="56"/>
      <c r="W17">
        <v>12.15</v>
      </c>
    </row>
    <row r="18" spans="1:23" ht="15.95" customHeight="1" x14ac:dyDescent="0.25">
      <c r="A18" s="11"/>
      <c r="B18" s="18"/>
      <c r="C18" s="18" t="s">
        <v>13</v>
      </c>
      <c r="D18" s="18" t="s">
        <v>140</v>
      </c>
      <c r="E18" s="29"/>
      <c r="F18" s="29"/>
      <c r="G18" s="29"/>
      <c r="H18" s="18" t="s">
        <v>154</v>
      </c>
      <c r="I18" s="18" t="s">
        <v>140</v>
      </c>
      <c r="J18" s="33"/>
      <c r="K18" s="414"/>
      <c r="L18" s="56"/>
      <c r="W18">
        <v>12.2</v>
      </c>
    </row>
    <row r="19" spans="1:23" ht="15.95" customHeight="1" x14ac:dyDescent="0.25">
      <c r="A19" s="11"/>
      <c r="B19" s="18"/>
      <c r="C19" s="361" t="s">
        <v>191</v>
      </c>
      <c r="D19" s="361" t="s">
        <v>206</v>
      </c>
      <c r="E19" s="29"/>
      <c r="F19" s="29"/>
      <c r="G19" s="29"/>
      <c r="H19" s="361" t="s">
        <v>171</v>
      </c>
      <c r="I19" s="361" t="s">
        <v>162</v>
      </c>
      <c r="J19" s="33"/>
      <c r="K19" s="414"/>
      <c r="L19" s="56"/>
      <c r="W19">
        <v>11.89</v>
      </c>
    </row>
    <row r="20" spans="1:23" ht="15.95" customHeight="1" x14ac:dyDescent="0.25">
      <c r="A20" s="11"/>
      <c r="B20" s="29"/>
      <c r="C20" s="23">
        <v>9.3000000000000007</v>
      </c>
      <c r="D20" s="23">
        <v>50</v>
      </c>
      <c r="E20" s="18"/>
      <c r="F20" s="18"/>
      <c r="G20" s="18"/>
      <c r="H20" s="23">
        <v>10</v>
      </c>
      <c r="I20" s="412">
        <f>C20*D20*H20</f>
        <v>4650.0000000000009</v>
      </c>
      <c r="J20" s="33"/>
      <c r="K20" s="414"/>
      <c r="L20" s="56"/>
      <c r="W20">
        <v>12.68</v>
      </c>
    </row>
    <row r="21" spans="1:23" ht="15.95" customHeight="1" x14ac:dyDescent="0.25">
      <c r="A21" s="11"/>
      <c r="B21" s="29"/>
      <c r="C21" s="23">
        <v>13.9</v>
      </c>
      <c r="D21" s="23">
        <v>50</v>
      </c>
      <c r="E21" s="18"/>
      <c r="F21" s="18"/>
      <c r="G21" s="18"/>
      <c r="H21" s="23">
        <v>3</v>
      </c>
      <c r="I21" s="412">
        <f>C21*D21*H21</f>
        <v>2085</v>
      </c>
      <c r="J21" s="33"/>
      <c r="K21" s="414"/>
      <c r="L21" s="56"/>
      <c r="W21">
        <v>11.76</v>
      </c>
    </row>
    <row r="22" spans="1:23" ht="15.95" customHeight="1" x14ac:dyDescent="0.25">
      <c r="A22" s="11"/>
      <c r="B22" s="29"/>
      <c r="C22" s="141"/>
      <c r="D22" s="29"/>
      <c r="E22" s="29"/>
      <c r="F22" s="29"/>
      <c r="G22" s="29"/>
      <c r="H22" s="18"/>
      <c r="I22" s="18"/>
      <c r="J22" s="33"/>
      <c r="K22" s="414"/>
      <c r="L22" s="56"/>
    </row>
    <row r="23" spans="1:23" ht="15.95" customHeight="1" x14ac:dyDescent="0.25">
      <c r="A23" s="11"/>
      <c r="B23" s="29"/>
      <c r="C23" s="18"/>
      <c r="D23" s="18"/>
      <c r="E23" s="18"/>
      <c r="F23" s="29"/>
      <c r="G23" s="18"/>
      <c r="H23" s="18"/>
      <c r="I23" s="18"/>
      <c r="J23" s="33"/>
      <c r="K23" s="414"/>
      <c r="L23" s="56"/>
      <c r="W23">
        <f>SUM(W11:W22)</f>
        <v>120.56000000000002</v>
      </c>
    </row>
    <row r="24" spans="1:23" ht="15.95" customHeight="1" x14ac:dyDescent="0.25">
      <c r="A24" s="127"/>
      <c r="B24" s="29"/>
      <c r="C24" s="141"/>
      <c r="D24" s="29"/>
      <c r="E24" s="29"/>
      <c r="F24" s="29"/>
      <c r="G24" s="29"/>
      <c r="H24" s="18"/>
      <c r="I24" s="18"/>
      <c r="J24" s="33"/>
      <c r="K24" s="414"/>
      <c r="L24" s="56"/>
    </row>
    <row r="25" spans="1:23" ht="15.95" customHeight="1" x14ac:dyDescent="0.25">
      <c r="A25" s="127"/>
      <c r="B25" s="261"/>
      <c r="C25" s="18"/>
      <c r="D25" s="18"/>
      <c r="E25" s="18"/>
      <c r="F25" s="29"/>
      <c r="G25" s="18"/>
      <c r="H25" s="18"/>
      <c r="I25" s="18"/>
      <c r="J25" s="33"/>
      <c r="K25" s="414"/>
      <c r="L25" s="56"/>
      <c r="W25">
        <f>W23/10</f>
        <v>12.056000000000001</v>
      </c>
    </row>
    <row r="26" spans="1:23" ht="30" customHeight="1" x14ac:dyDescent="0.25">
      <c r="A26" s="127"/>
      <c r="B26" s="18"/>
      <c r="C26" s="141"/>
      <c r="D26" s="29"/>
      <c r="E26" s="29"/>
      <c r="F26" s="29"/>
      <c r="G26" s="29"/>
      <c r="H26" s="18"/>
      <c r="I26" s="18"/>
      <c r="J26" s="33"/>
      <c r="K26" s="415"/>
      <c r="L26" s="57"/>
    </row>
    <row r="27" spans="1:23" ht="15.95" customHeight="1" x14ac:dyDescent="0.25">
      <c r="A27" s="127"/>
      <c r="B27" s="261"/>
      <c r="C27" s="141" t="s">
        <v>168</v>
      </c>
      <c r="D27" s="729" t="s">
        <v>170</v>
      </c>
      <c r="E27" s="29"/>
      <c r="F27" s="29"/>
      <c r="G27" s="29"/>
      <c r="H27" s="362"/>
      <c r="I27" s="731" t="s">
        <v>193</v>
      </c>
      <c r="J27" s="33"/>
      <c r="K27" s="415"/>
      <c r="L27" s="57"/>
    </row>
    <row r="28" spans="1:23" ht="23.25" customHeight="1" x14ac:dyDescent="0.25">
      <c r="A28" s="127"/>
      <c r="B28" s="416"/>
      <c r="C28" s="300" t="s">
        <v>169</v>
      </c>
      <c r="D28" s="730"/>
      <c r="E28" s="29"/>
      <c r="F28" s="29"/>
      <c r="G28" s="29"/>
      <c r="H28" s="29"/>
      <c r="I28" s="732"/>
      <c r="J28" s="33"/>
      <c r="K28" s="415"/>
      <c r="L28" s="57"/>
    </row>
    <row r="29" spans="1:23" ht="15.95" customHeight="1" x14ac:dyDescent="0.25">
      <c r="A29" s="127"/>
      <c r="B29" s="8"/>
      <c r="C29" s="417">
        <f>13*16</f>
        <v>208</v>
      </c>
      <c r="D29" s="366">
        <v>0.5</v>
      </c>
      <c r="E29" s="29"/>
      <c r="F29" s="29"/>
      <c r="G29" s="29"/>
      <c r="H29" s="29"/>
      <c r="I29" s="67">
        <f>C29*D29</f>
        <v>104</v>
      </c>
      <c r="J29" s="33"/>
      <c r="K29" s="415"/>
      <c r="L29" s="57"/>
    </row>
    <row r="30" spans="1:23" ht="15.95" customHeight="1" x14ac:dyDescent="0.25">
      <c r="A30" s="127"/>
      <c r="B30" s="8"/>
      <c r="C30" s="136"/>
      <c r="D30" s="47"/>
      <c r="E30" s="47"/>
      <c r="F30" s="150"/>
      <c r="G30" s="365"/>
      <c r="K30" s="418"/>
      <c r="L30" s="57"/>
    </row>
    <row r="31" spans="1:23" ht="15.95" customHeight="1" x14ac:dyDescent="0.25">
      <c r="A31" s="127"/>
      <c r="B31" s="8"/>
      <c r="C31" s="136"/>
      <c r="D31" s="47"/>
      <c r="E31" s="29"/>
      <c r="G31" s="141" t="s">
        <v>207</v>
      </c>
      <c r="H31" s="419">
        <f>SUM(I13:I29)</f>
        <v>8753.0625</v>
      </c>
      <c r="I31" s="302" t="s">
        <v>164</v>
      </c>
      <c r="J31" s="33"/>
      <c r="K31" s="415"/>
      <c r="L31" s="57"/>
    </row>
    <row r="32" spans="1:23" ht="15.95" customHeight="1" x14ac:dyDescent="0.25">
      <c r="A32" s="127"/>
      <c r="B32" s="420"/>
      <c r="C32" s="29"/>
      <c r="D32" s="47"/>
      <c r="E32" s="29"/>
      <c r="G32" s="140" t="s">
        <v>166</v>
      </c>
      <c r="H32" s="419">
        <v>1</v>
      </c>
      <c r="I32" s="47"/>
      <c r="J32" s="33"/>
      <c r="K32" s="415"/>
      <c r="L32" s="57"/>
    </row>
    <row r="33" spans="1:12" ht="15.95" customHeight="1" x14ac:dyDescent="0.25">
      <c r="A33" s="127"/>
      <c r="B33" s="356"/>
      <c r="C33" s="356"/>
      <c r="D33" s="356"/>
      <c r="E33" s="29"/>
      <c r="G33" s="140"/>
      <c r="H33" s="421"/>
      <c r="I33" s="356"/>
      <c r="J33" s="33"/>
      <c r="K33" s="415"/>
      <c r="L33" s="57"/>
    </row>
    <row r="34" spans="1:12" ht="16.5" customHeight="1" x14ac:dyDescent="0.25">
      <c r="A34" s="127"/>
      <c r="B34" s="356"/>
      <c r="C34" s="356"/>
      <c r="D34" s="356"/>
      <c r="E34" s="29"/>
      <c r="G34" s="140" t="s">
        <v>208</v>
      </c>
      <c r="H34" s="422">
        <f>H31*H32</f>
        <v>8753.0625</v>
      </c>
      <c r="I34" s="356"/>
      <c r="J34" s="33"/>
      <c r="K34" s="423">
        <f>ROUNDUP(H34,0)</f>
        <v>8754</v>
      </c>
      <c r="L34" s="57"/>
    </row>
    <row r="35" spans="1:12" ht="16.5" customHeight="1" x14ac:dyDescent="0.25">
      <c r="A35" s="127"/>
      <c r="B35" s="365"/>
      <c r="C35" s="365"/>
      <c r="D35" s="365"/>
      <c r="E35" s="365"/>
      <c r="F35" s="365"/>
      <c r="G35" s="365"/>
      <c r="H35" s="365"/>
      <c r="I35" s="365"/>
      <c r="J35" s="424"/>
      <c r="K35" s="104"/>
      <c r="L35" s="57"/>
    </row>
    <row r="36" spans="1:12" ht="15.95" customHeight="1" x14ac:dyDescent="0.25">
      <c r="A36" s="127"/>
      <c r="B36" s="18"/>
      <c r="D36" s="141"/>
      <c r="E36" s="29"/>
      <c r="F36" s="29"/>
      <c r="G36" s="29"/>
      <c r="H36" s="29"/>
      <c r="I36" s="29"/>
      <c r="J36" s="27"/>
      <c r="K36" s="410"/>
      <c r="L36" s="57"/>
    </row>
    <row r="37" spans="1:12" ht="15.75" customHeight="1" x14ac:dyDescent="0.25">
      <c r="A37" s="127"/>
      <c r="B37" s="18"/>
      <c r="C37" s="18"/>
      <c r="D37" s="18"/>
      <c r="E37" s="18"/>
      <c r="F37" s="29"/>
      <c r="G37" s="18"/>
      <c r="H37" s="18"/>
      <c r="I37" s="18"/>
      <c r="J37" s="27"/>
      <c r="K37" s="410"/>
      <c r="L37" s="57"/>
    </row>
    <row r="38" spans="1:12" ht="15.95" customHeight="1" x14ac:dyDescent="0.25">
      <c r="A38" s="127"/>
      <c r="B38" s="18"/>
      <c r="C38" s="29"/>
      <c r="D38" s="141"/>
      <c r="E38" s="29"/>
      <c r="F38" s="29"/>
      <c r="G38" s="29"/>
      <c r="H38" s="29"/>
      <c r="I38" s="29"/>
      <c r="J38" s="27"/>
      <c r="K38" s="410"/>
      <c r="L38" s="57"/>
    </row>
    <row r="39" spans="1:12" ht="15.95" customHeight="1" x14ac:dyDescent="0.25">
      <c r="A39" s="127"/>
      <c r="B39" s="18"/>
      <c r="C39" s="29"/>
      <c r="D39" s="141"/>
      <c r="E39" s="29"/>
      <c r="F39" s="29"/>
      <c r="G39" s="29"/>
      <c r="H39" s="29"/>
      <c r="I39" s="29"/>
      <c r="J39" s="27"/>
      <c r="K39" s="410"/>
      <c r="L39" s="57"/>
    </row>
    <row r="40" spans="1:12" ht="15.75" customHeight="1" x14ac:dyDescent="0.25">
      <c r="A40" s="127"/>
      <c r="B40" s="18"/>
      <c r="C40" s="29"/>
      <c r="D40" s="141"/>
      <c r="E40" s="29"/>
      <c r="F40" s="29"/>
      <c r="G40" s="29"/>
      <c r="H40" s="29"/>
      <c r="I40" s="29"/>
      <c r="J40" s="27"/>
      <c r="K40" s="410"/>
      <c r="L40" s="57"/>
    </row>
    <row r="41" spans="1:12" ht="15.95" customHeight="1" x14ac:dyDescent="0.25">
      <c r="A41" s="127"/>
      <c r="B41" s="18"/>
      <c r="C41" s="29"/>
      <c r="D41" s="141"/>
      <c r="E41" s="29"/>
      <c r="F41" s="29"/>
      <c r="G41" s="29"/>
      <c r="H41" s="29"/>
      <c r="I41" s="29"/>
      <c r="J41" s="33"/>
      <c r="K41" s="410"/>
      <c r="L41" s="57"/>
    </row>
    <row r="42" spans="1:12" ht="15.95" customHeight="1" x14ac:dyDescent="0.25">
      <c r="A42" s="127"/>
      <c r="B42" s="18"/>
      <c r="C42" s="29"/>
      <c r="D42" s="141"/>
      <c r="E42" s="29"/>
      <c r="F42" s="29"/>
      <c r="G42" s="29"/>
      <c r="H42" s="29"/>
      <c r="I42" s="29"/>
      <c r="J42" s="33"/>
      <c r="K42" s="415"/>
      <c r="L42" s="57"/>
    </row>
    <row r="43" spans="1:12" ht="15.75" customHeight="1" x14ac:dyDescent="0.25">
      <c r="A43" s="127"/>
      <c r="B43" s="18"/>
      <c r="C43" s="29"/>
      <c r="D43" s="141"/>
      <c r="E43" s="29"/>
      <c r="F43" s="29"/>
      <c r="G43" s="29"/>
      <c r="H43" s="29"/>
      <c r="I43" s="29"/>
      <c r="J43" s="33"/>
      <c r="K43" s="415"/>
      <c r="L43" s="57"/>
    </row>
    <row r="44" spans="1:12" ht="15.95" customHeight="1" x14ac:dyDescent="0.25">
      <c r="A44" s="127"/>
      <c r="B44" s="18"/>
      <c r="C44" s="29"/>
      <c r="D44" s="141"/>
      <c r="E44" s="29"/>
      <c r="F44" s="29"/>
      <c r="G44" s="29"/>
      <c r="H44" s="29"/>
      <c r="I44" s="29"/>
      <c r="J44" s="33"/>
      <c r="K44" s="415"/>
      <c r="L44" s="57"/>
    </row>
    <row r="45" spans="1:12" ht="15.95" customHeight="1" x14ac:dyDescent="0.25">
      <c r="A45" s="127"/>
      <c r="B45" s="18"/>
      <c r="C45" s="29"/>
      <c r="D45" s="141"/>
      <c r="E45" s="29"/>
      <c r="F45" s="29"/>
      <c r="G45" s="29"/>
      <c r="H45" s="29"/>
      <c r="I45" s="29"/>
      <c r="J45" s="33"/>
      <c r="K45" s="423"/>
      <c r="L45" s="57"/>
    </row>
    <row r="46" spans="1:12" ht="15.95" customHeight="1" thickBot="1" x14ac:dyDescent="0.3">
      <c r="A46" s="127"/>
      <c r="B46" s="502"/>
      <c r="C46" s="503"/>
      <c r="D46" s="504"/>
      <c r="E46" s="502"/>
      <c r="F46" s="503"/>
      <c r="G46" s="502"/>
      <c r="H46" s="505"/>
      <c r="I46" s="503"/>
      <c r="J46" s="506"/>
      <c r="K46" s="304"/>
      <c r="L46" s="57"/>
    </row>
    <row r="47" spans="1:12" s="96" customFormat="1" ht="15" customHeight="1" thickBot="1" x14ac:dyDescent="0.3">
      <c r="A47" s="692" t="s">
        <v>167</v>
      </c>
      <c r="B47" s="693"/>
      <c r="C47" s="693"/>
      <c r="D47" s="693"/>
      <c r="E47" s="693"/>
      <c r="F47" s="693"/>
      <c r="G47" s="693"/>
      <c r="H47" s="693"/>
      <c r="I47" s="693"/>
      <c r="J47" s="728"/>
      <c r="K47" s="392">
        <f>SUM(K8:K46)</f>
        <v>8754</v>
      </c>
      <c r="L47" s="59"/>
    </row>
    <row r="48" spans="1:12" s="96" customFormat="1" ht="15" customHeight="1" thickBot="1" x14ac:dyDescent="0.3">
      <c r="A48" s="692" t="s">
        <v>12</v>
      </c>
      <c r="B48" s="694"/>
      <c r="C48" s="694"/>
      <c r="D48" s="694"/>
      <c r="E48" s="694"/>
      <c r="F48" s="694"/>
      <c r="G48" s="694"/>
      <c r="H48" s="694"/>
      <c r="I48" s="694"/>
      <c r="J48" s="695"/>
      <c r="K48" s="58"/>
      <c r="L48" s="59"/>
    </row>
    <row r="49" spans="1:12" s="96" customFormat="1" ht="15" customHeight="1" x14ac:dyDescent="0.4">
      <c r="A49" s="87" t="s">
        <v>0</v>
      </c>
      <c r="B49" s="88"/>
      <c r="C49" s="89"/>
      <c r="D49" s="90" t="s">
        <v>2</v>
      </c>
      <c r="E49" s="118" t="s">
        <v>312</v>
      </c>
      <c r="F49" s="90" t="s">
        <v>4</v>
      </c>
      <c r="G49" s="91">
        <v>45145</v>
      </c>
      <c r="H49" s="90" t="s">
        <v>5</v>
      </c>
      <c r="I49" s="696" t="s">
        <v>309</v>
      </c>
      <c r="J49" s="697"/>
      <c r="K49" s="89"/>
      <c r="L49" s="92"/>
    </row>
    <row r="50" spans="1:12" s="96" customFormat="1" ht="15" customHeight="1" x14ac:dyDescent="0.4">
      <c r="A50" s="93" t="s">
        <v>1</v>
      </c>
      <c r="B50" s="82"/>
      <c r="C50"/>
      <c r="D50" s="1" t="s">
        <v>3</v>
      </c>
      <c r="E50" s="314" t="s">
        <v>393</v>
      </c>
      <c r="F50" s="1" t="s">
        <v>4</v>
      </c>
      <c r="G50" s="432">
        <v>45323</v>
      </c>
      <c r="H50" s="2"/>
      <c r="I50" s="698"/>
      <c r="J50" s="699"/>
      <c r="K50"/>
      <c r="L50" s="83"/>
    </row>
    <row r="51" spans="1:12" ht="15.95" customHeight="1" x14ac:dyDescent="0.25">
      <c r="A51" s="51"/>
      <c r="L51" s="83"/>
    </row>
    <row r="52" spans="1:12" ht="15.95" customHeight="1" x14ac:dyDescent="0.25">
      <c r="A52" s="119" t="s">
        <v>7</v>
      </c>
      <c r="B52" s="84"/>
      <c r="C52" s="700">
        <v>111810</v>
      </c>
      <c r="D52" s="700"/>
      <c r="E52" s="85" t="s">
        <v>76</v>
      </c>
      <c r="F52" s="700" t="s">
        <v>186</v>
      </c>
      <c r="G52" s="700"/>
      <c r="H52" s="85" t="s">
        <v>10</v>
      </c>
      <c r="I52" s="701" t="s">
        <v>346</v>
      </c>
      <c r="J52" s="701"/>
      <c r="K52" s="701"/>
      <c r="L52" s="702"/>
    </row>
    <row r="53" spans="1:12" ht="15.95" customHeight="1" x14ac:dyDescent="0.25">
      <c r="A53" s="119" t="s">
        <v>9</v>
      </c>
      <c r="B53" s="84"/>
      <c r="C53" s="724" t="s">
        <v>341</v>
      </c>
      <c r="D53" s="724"/>
      <c r="E53" s="724"/>
      <c r="F53" s="724"/>
      <c r="G53" s="724"/>
      <c r="H53" s="724"/>
      <c r="I53" s="724"/>
      <c r="J53" s="724"/>
      <c r="K53" s="84" t="s">
        <v>8</v>
      </c>
      <c r="L53" s="86" t="s">
        <v>88</v>
      </c>
    </row>
    <row r="54" spans="1:12" ht="15" customHeight="1" thickBot="1" x14ac:dyDescent="0.3">
      <c r="A54" s="97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114"/>
    </row>
    <row r="55" spans="1:12" ht="15" customHeight="1" thickBot="1" x14ac:dyDescent="0.3">
      <c r="A55" s="3"/>
      <c r="B55" s="4"/>
      <c r="C55" s="4"/>
      <c r="D55" s="4"/>
      <c r="E55" s="4"/>
      <c r="F55" s="4"/>
      <c r="G55" s="4"/>
      <c r="H55" s="4"/>
      <c r="I55" s="4"/>
      <c r="J55" s="4"/>
      <c r="K55" s="425" t="s">
        <v>11</v>
      </c>
      <c r="L55" s="54" t="s">
        <v>12</v>
      </c>
    </row>
    <row r="56" spans="1:12" ht="15" customHeight="1" x14ac:dyDescent="0.25">
      <c r="A56" s="127"/>
      <c r="B56" s="356"/>
      <c r="C56" s="356"/>
      <c r="D56" s="356"/>
      <c r="E56" s="356"/>
      <c r="F56" s="356"/>
      <c r="G56" s="356"/>
      <c r="H56" s="356"/>
      <c r="I56" s="356"/>
      <c r="J56" s="302"/>
      <c r="K56" s="426"/>
      <c r="L56" s="427"/>
    </row>
    <row r="57" spans="1:12" ht="15" customHeight="1" x14ac:dyDescent="0.25">
      <c r="A57" s="127"/>
      <c r="B57" s="261" t="s">
        <v>340</v>
      </c>
      <c r="C57" s="226"/>
      <c r="D57" s="356"/>
      <c r="E57" s="356"/>
      <c r="F57" s="356"/>
      <c r="G57" s="356"/>
      <c r="H57" s="356"/>
      <c r="I57" s="356"/>
      <c r="J57" s="428"/>
      <c r="K57" s="55"/>
      <c r="L57" s="427"/>
    </row>
    <row r="58" spans="1:12" ht="15" customHeight="1" x14ac:dyDescent="0.25">
      <c r="A58" s="127"/>
      <c r="B58" s="136" t="s">
        <v>194</v>
      </c>
      <c r="D58" s="356"/>
      <c r="E58" s="356"/>
      <c r="F58" s="356"/>
      <c r="G58" s="356"/>
      <c r="H58" s="356"/>
      <c r="I58" s="356"/>
      <c r="J58" s="302"/>
      <c r="K58" s="303"/>
      <c r="L58" s="427"/>
    </row>
    <row r="59" spans="1:12" ht="15" customHeight="1" x14ac:dyDescent="0.25">
      <c r="A59" s="127"/>
      <c r="B59" s="356"/>
      <c r="C59" s="18" t="s">
        <v>13</v>
      </c>
      <c r="D59" s="18" t="s">
        <v>14</v>
      </c>
      <c r="E59" s="18" t="s">
        <v>161</v>
      </c>
      <c r="F59" s="29"/>
      <c r="G59" s="18" t="s">
        <v>190</v>
      </c>
      <c r="H59" s="18" t="s">
        <v>154</v>
      </c>
      <c r="I59" s="18" t="s">
        <v>140</v>
      </c>
      <c r="J59" s="302"/>
      <c r="K59" s="303"/>
      <c r="L59" s="427"/>
    </row>
    <row r="60" spans="1:12" ht="15" customHeight="1" x14ac:dyDescent="0.25">
      <c r="A60" s="127"/>
      <c r="B60" s="356"/>
      <c r="C60" s="361" t="s">
        <v>191</v>
      </c>
      <c r="D60" s="361" t="s">
        <v>191</v>
      </c>
      <c r="E60" s="361" t="s">
        <v>191</v>
      </c>
      <c r="F60" s="29"/>
      <c r="G60" s="361" t="s">
        <v>192</v>
      </c>
      <c r="H60" s="361" t="s">
        <v>171</v>
      </c>
      <c r="I60" s="361" t="s">
        <v>162</v>
      </c>
      <c r="J60" s="302"/>
      <c r="K60" s="303"/>
      <c r="L60" s="427"/>
    </row>
    <row r="61" spans="1:12" ht="15" customHeight="1" x14ac:dyDescent="0.25">
      <c r="A61" s="127"/>
      <c r="B61" s="356"/>
      <c r="C61" s="23">
        <v>1.54</v>
      </c>
      <c r="D61" s="23">
        <v>1.4</v>
      </c>
      <c r="E61" s="411">
        <f>0.5/12</f>
        <v>4.1666666666666664E-2</v>
      </c>
      <c r="F61" s="18"/>
      <c r="G61" s="23">
        <f>C61*D61*E61</f>
        <v>8.9833333333333321E-2</v>
      </c>
      <c r="H61" s="23">
        <v>2</v>
      </c>
      <c r="I61" s="412">
        <f>(G61*H61)*490</f>
        <v>88.036666666666648</v>
      </c>
      <c r="J61" s="302"/>
      <c r="K61" s="303"/>
      <c r="L61" s="427"/>
    </row>
    <row r="62" spans="1:12" ht="15" customHeight="1" x14ac:dyDescent="0.25">
      <c r="A62" s="127"/>
      <c r="B62" s="356"/>
      <c r="C62" s="356"/>
      <c r="D62" s="356"/>
      <c r="E62" s="356"/>
      <c r="F62" s="356"/>
      <c r="G62" s="356"/>
      <c r="H62" s="356"/>
      <c r="I62" s="356"/>
      <c r="J62" s="302"/>
      <c r="K62" s="303"/>
      <c r="L62" s="427"/>
    </row>
    <row r="63" spans="1:12" ht="15" customHeight="1" x14ac:dyDescent="0.25">
      <c r="A63" s="127"/>
      <c r="B63" s="136" t="s">
        <v>195</v>
      </c>
      <c r="D63" s="356"/>
      <c r="E63" s="356"/>
      <c r="F63" s="356"/>
      <c r="G63" s="356"/>
      <c r="H63" s="356"/>
      <c r="I63" s="356"/>
      <c r="J63" s="302"/>
      <c r="K63" s="303"/>
      <c r="L63" s="427"/>
    </row>
    <row r="64" spans="1:12" ht="15" customHeight="1" x14ac:dyDescent="0.25">
      <c r="A64" s="127"/>
      <c r="B64" s="356"/>
      <c r="C64" s="18" t="s">
        <v>13</v>
      </c>
      <c r="D64" s="18" t="s">
        <v>14</v>
      </c>
      <c r="E64" s="18" t="s">
        <v>161</v>
      </c>
      <c r="F64" s="29"/>
      <c r="G64" s="18" t="s">
        <v>190</v>
      </c>
      <c r="H64" s="18" t="s">
        <v>154</v>
      </c>
      <c r="I64" s="18" t="s">
        <v>140</v>
      </c>
      <c r="J64" s="302"/>
      <c r="K64" s="303"/>
      <c r="L64" s="427"/>
    </row>
    <row r="65" spans="1:12" ht="15" customHeight="1" x14ac:dyDescent="0.25">
      <c r="A65" s="127"/>
      <c r="B65" s="356"/>
      <c r="C65" s="361" t="s">
        <v>191</v>
      </c>
      <c r="D65" s="361" t="s">
        <v>191</v>
      </c>
      <c r="E65" s="361" t="s">
        <v>191</v>
      </c>
      <c r="F65" s="29"/>
      <c r="G65" s="361" t="s">
        <v>192</v>
      </c>
      <c r="H65" s="361" t="s">
        <v>171</v>
      </c>
      <c r="I65" s="361" t="s">
        <v>162</v>
      </c>
      <c r="J65" s="302"/>
      <c r="K65" s="303"/>
      <c r="L65" s="427"/>
    </row>
    <row r="66" spans="1:12" ht="15" customHeight="1" x14ac:dyDescent="0.25">
      <c r="A66" s="127"/>
      <c r="B66" s="356"/>
      <c r="C66" s="23">
        <v>1.33</v>
      </c>
      <c r="D66" s="23">
        <v>1.083</v>
      </c>
      <c r="E66" s="411">
        <f>0.5/12</f>
        <v>4.1666666666666664E-2</v>
      </c>
      <c r="F66" s="18"/>
      <c r="G66" s="23">
        <f>C66*D66*E66</f>
        <v>6.001625E-2</v>
      </c>
      <c r="H66" s="23">
        <v>1</v>
      </c>
      <c r="I66" s="412">
        <f>(G66*H66)*490</f>
        <v>29.4079625</v>
      </c>
      <c r="J66" s="302"/>
      <c r="K66" s="303"/>
      <c r="L66" s="427"/>
    </row>
    <row r="67" spans="1:12" ht="15" customHeight="1" x14ac:dyDescent="0.25">
      <c r="A67" s="127"/>
      <c r="B67" s="356"/>
      <c r="C67" s="356"/>
      <c r="D67" s="356"/>
      <c r="E67" s="356"/>
      <c r="F67" s="356"/>
      <c r="G67" s="356"/>
      <c r="H67" s="356"/>
      <c r="I67" s="356"/>
      <c r="J67" s="302"/>
      <c r="K67" s="303"/>
      <c r="L67" s="427"/>
    </row>
    <row r="68" spans="1:12" ht="15" customHeight="1" x14ac:dyDescent="0.25">
      <c r="A68" s="127"/>
      <c r="B68" s="136" t="s">
        <v>330</v>
      </c>
      <c r="D68" s="356"/>
      <c r="E68" s="356"/>
      <c r="F68" s="356"/>
      <c r="G68" s="356"/>
      <c r="H68" s="356"/>
      <c r="I68" s="356"/>
      <c r="J68" s="302"/>
      <c r="K68" s="303"/>
      <c r="L68" s="427"/>
    </row>
    <row r="69" spans="1:12" ht="15" customHeight="1" x14ac:dyDescent="0.25">
      <c r="A69" s="127"/>
      <c r="B69" s="356"/>
      <c r="C69" s="18" t="s">
        <v>13</v>
      </c>
      <c r="D69" s="18" t="s">
        <v>14</v>
      </c>
      <c r="E69" s="18" t="s">
        <v>161</v>
      </c>
      <c r="F69" s="29"/>
      <c r="G69" s="18" t="s">
        <v>190</v>
      </c>
      <c r="H69" s="18" t="s">
        <v>154</v>
      </c>
      <c r="I69" s="18" t="s">
        <v>140</v>
      </c>
      <c r="J69" s="302"/>
      <c r="K69" s="303"/>
      <c r="L69" s="427"/>
    </row>
    <row r="70" spans="1:12" ht="15" customHeight="1" x14ac:dyDescent="0.25">
      <c r="A70" s="127"/>
      <c r="B70" s="356"/>
      <c r="C70" s="361" t="s">
        <v>191</v>
      </c>
      <c r="D70" s="361" t="s">
        <v>191</v>
      </c>
      <c r="E70" s="361" t="s">
        <v>191</v>
      </c>
      <c r="F70" s="29"/>
      <c r="G70" s="361" t="s">
        <v>192</v>
      </c>
      <c r="H70" s="361" t="s">
        <v>171</v>
      </c>
      <c r="I70" s="361" t="s">
        <v>162</v>
      </c>
      <c r="J70" s="302"/>
      <c r="K70" s="303"/>
      <c r="L70" s="427"/>
    </row>
    <row r="71" spans="1:12" ht="15" customHeight="1" x14ac:dyDescent="0.25">
      <c r="A71" s="127"/>
      <c r="B71" s="356"/>
      <c r="C71" s="23">
        <v>1.9</v>
      </c>
      <c r="D71" s="23">
        <v>1.67</v>
      </c>
      <c r="E71" s="411">
        <f>0.5/12</f>
        <v>4.1666666666666664E-2</v>
      </c>
      <c r="F71" s="18"/>
      <c r="G71" s="23">
        <f>C71*D71*E71</f>
        <v>0.13220833333333332</v>
      </c>
      <c r="H71" s="23">
        <v>2</v>
      </c>
      <c r="I71" s="412">
        <f>(G71*H71)*490</f>
        <v>129.56416666666664</v>
      </c>
      <c r="J71" s="302"/>
      <c r="K71" s="303"/>
      <c r="L71" s="427"/>
    </row>
    <row r="72" spans="1:12" ht="15" customHeight="1" x14ac:dyDescent="0.25">
      <c r="A72" s="127"/>
      <c r="B72" s="356"/>
      <c r="C72" s="356"/>
      <c r="D72" s="356"/>
      <c r="E72" s="356"/>
      <c r="F72" s="356"/>
      <c r="G72" s="356"/>
      <c r="H72" s="356"/>
      <c r="I72" s="356"/>
      <c r="J72" s="302"/>
      <c r="K72" s="303"/>
      <c r="L72" s="427"/>
    </row>
    <row r="73" spans="1:12" ht="15" customHeight="1" x14ac:dyDescent="0.25">
      <c r="A73" s="127"/>
      <c r="B73" s="356"/>
      <c r="C73" s="356"/>
      <c r="D73" s="356"/>
      <c r="E73" s="356"/>
      <c r="F73" s="356"/>
      <c r="G73" s="356"/>
      <c r="H73" s="140" t="s">
        <v>197</v>
      </c>
      <c r="I73" s="365">
        <f>SUM(I61:I71)</f>
        <v>247.00879583333329</v>
      </c>
      <c r="J73" s="302"/>
      <c r="K73" s="303"/>
      <c r="L73" s="427"/>
    </row>
    <row r="74" spans="1:12" ht="15" customHeight="1" x14ac:dyDescent="0.25">
      <c r="A74" s="127"/>
      <c r="J74" s="363"/>
      <c r="K74" s="429"/>
      <c r="L74" s="427"/>
    </row>
    <row r="75" spans="1:12" ht="15" customHeight="1" x14ac:dyDescent="0.25">
      <c r="A75" s="127"/>
      <c r="B75" s="356"/>
      <c r="C75" s="356"/>
      <c r="D75" s="356"/>
      <c r="E75" s="356"/>
      <c r="F75" s="356"/>
      <c r="G75" s="356"/>
      <c r="H75" s="356"/>
      <c r="I75" s="356"/>
      <c r="J75" s="33"/>
      <c r="K75" s="423"/>
      <c r="L75" s="427"/>
    </row>
    <row r="76" spans="1:12" ht="15" customHeight="1" x14ac:dyDescent="0.25">
      <c r="A76" s="127"/>
      <c r="B76" s="136" t="s">
        <v>331</v>
      </c>
      <c r="D76" s="356"/>
      <c r="E76" s="356"/>
      <c r="F76" s="356"/>
      <c r="G76" s="356"/>
      <c r="H76" s="356"/>
      <c r="I76" s="356"/>
      <c r="J76" s="363"/>
      <c r="K76" s="429"/>
      <c r="L76" s="427"/>
    </row>
    <row r="77" spans="1:12" ht="15" customHeight="1" x14ac:dyDescent="0.25">
      <c r="A77" s="127"/>
      <c r="B77" s="356"/>
      <c r="C77" s="18" t="s">
        <v>13</v>
      </c>
      <c r="D77" s="18" t="s">
        <v>140</v>
      </c>
      <c r="E77" s="18"/>
      <c r="F77" s="29"/>
      <c r="G77" s="18"/>
      <c r="H77" s="18" t="s">
        <v>154</v>
      </c>
      <c r="I77" s="18" t="s">
        <v>140</v>
      </c>
      <c r="J77" s="363"/>
      <c r="K77" s="429"/>
      <c r="L77" s="427"/>
    </row>
    <row r="78" spans="1:12" ht="15" customHeight="1" x14ac:dyDescent="0.25">
      <c r="A78" s="127"/>
      <c r="B78" s="356"/>
      <c r="C78" s="361" t="s">
        <v>191</v>
      </c>
      <c r="D78" s="361" t="s">
        <v>199</v>
      </c>
      <c r="E78" s="361"/>
      <c r="F78" s="29"/>
      <c r="G78" s="361"/>
      <c r="H78" s="361" t="s">
        <v>171</v>
      </c>
      <c r="I78" s="361" t="s">
        <v>162</v>
      </c>
      <c r="J78" s="33"/>
      <c r="K78" s="423"/>
      <c r="L78" s="427"/>
    </row>
    <row r="79" spans="1:12" ht="15" customHeight="1" x14ac:dyDescent="0.25">
      <c r="A79" s="127"/>
      <c r="B79" s="356" t="s">
        <v>202</v>
      </c>
      <c r="C79" s="23">
        <v>9.5</v>
      </c>
      <c r="D79" s="23">
        <v>16.2</v>
      </c>
      <c r="E79" s="411"/>
      <c r="F79" s="18"/>
      <c r="G79" s="23"/>
      <c r="H79" s="23">
        <v>1</v>
      </c>
      <c r="I79" s="412">
        <f>C79*D79*H79</f>
        <v>153.9</v>
      </c>
      <c r="J79" s="33"/>
      <c r="K79" s="423"/>
      <c r="L79" s="427"/>
    </row>
    <row r="80" spans="1:12" ht="15" customHeight="1" x14ac:dyDescent="0.25">
      <c r="A80" s="127"/>
      <c r="B80" s="356"/>
      <c r="C80" s="356"/>
      <c r="D80" s="356"/>
      <c r="E80" s="356"/>
      <c r="F80" s="356"/>
      <c r="G80" s="356"/>
      <c r="H80" s="356"/>
      <c r="I80" s="356"/>
      <c r="J80" s="363"/>
      <c r="K80" s="429"/>
      <c r="L80" s="427"/>
    </row>
    <row r="81" spans="1:12" ht="15" customHeight="1" x14ac:dyDescent="0.25">
      <c r="A81" s="127"/>
      <c r="B81" s="136" t="s">
        <v>332</v>
      </c>
      <c r="D81" s="356"/>
      <c r="E81" s="356"/>
      <c r="F81" s="356"/>
      <c r="G81" s="356"/>
      <c r="H81" s="356"/>
      <c r="I81" s="356"/>
      <c r="J81" s="363"/>
      <c r="K81" s="429"/>
      <c r="L81" s="427"/>
    </row>
    <row r="82" spans="1:12" ht="15" customHeight="1" x14ac:dyDescent="0.25">
      <c r="A82" s="127"/>
      <c r="B82" s="356"/>
      <c r="C82" s="141" t="s">
        <v>342</v>
      </c>
      <c r="D82" s="18" t="s">
        <v>140</v>
      </c>
      <c r="E82" s="18"/>
      <c r="F82" s="29"/>
      <c r="G82" s="18"/>
      <c r="H82" s="18" t="s">
        <v>154</v>
      </c>
      <c r="I82" s="18" t="s">
        <v>140</v>
      </c>
      <c r="J82" s="33"/>
      <c r="K82" s="423"/>
      <c r="L82" s="427"/>
    </row>
    <row r="83" spans="1:12" ht="15" customHeight="1" x14ac:dyDescent="0.25">
      <c r="A83" s="127"/>
      <c r="B83" s="356"/>
      <c r="C83" s="361" t="s">
        <v>191</v>
      </c>
      <c r="D83" s="361" t="s">
        <v>199</v>
      </c>
      <c r="E83" s="361"/>
      <c r="F83" s="29"/>
      <c r="G83" s="361"/>
      <c r="H83" s="361" t="s">
        <v>171</v>
      </c>
      <c r="I83" s="361" t="s">
        <v>162</v>
      </c>
      <c r="J83" s="33"/>
      <c r="K83" s="423"/>
      <c r="L83" s="427"/>
    </row>
    <row r="84" spans="1:12" ht="15" customHeight="1" x14ac:dyDescent="0.25">
      <c r="A84" s="127"/>
      <c r="B84" s="356" t="s">
        <v>48</v>
      </c>
      <c r="C84" s="23">
        <v>15.7</v>
      </c>
      <c r="D84" s="23">
        <v>16.2</v>
      </c>
      <c r="E84" s="411"/>
      <c r="F84" s="18"/>
      <c r="G84" s="23"/>
      <c r="H84" s="23">
        <v>1</v>
      </c>
      <c r="I84" s="412">
        <f>C84*D84*H84</f>
        <v>254.33999999999997</v>
      </c>
      <c r="J84" s="363"/>
      <c r="K84" s="429"/>
      <c r="L84" s="427"/>
    </row>
    <row r="85" spans="1:12" ht="15" customHeight="1" x14ac:dyDescent="0.25">
      <c r="A85" s="127"/>
      <c r="B85" s="356"/>
      <c r="C85" s="356"/>
      <c r="D85" s="356"/>
      <c r="E85" s="356"/>
      <c r="F85" s="356"/>
      <c r="G85" s="356"/>
      <c r="H85" s="356"/>
      <c r="I85" s="356"/>
      <c r="J85" s="363"/>
      <c r="K85" s="429"/>
      <c r="L85" s="427"/>
    </row>
    <row r="86" spans="1:12" ht="15" customHeight="1" x14ac:dyDescent="0.25">
      <c r="A86" s="127"/>
      <c r="B86" s="356"/>
      <c r="C86" s="356"/>
      <c r="D86" s="356"/>
      <c r="E86" s="356"/>
      <c r="F86" s="356"/>
      <c r="G86" s="356"/>
      <c r="H86" s="356"/>
      <c r="I86" s="356"/>
      <c r="J86" s="33"/>
      <c r="K86" s="423"/>
      <c r="L86" s="427"/>
    </row>
    <row r="87" spans="1:12" ht="15" customHeight="1" x14ac:dyDescent="0.25">
      <c r="A87" s="127"/>
      <c r="B87" s="356"/>
      <c r="C87" s="356"/>
      <c r="D87" s="356"/>
      <c r="E87" s="356"/>
      <c r="F87" s="356"/>
      <c r="G87" s="141" t="s">
        <v>163</v>
      </c>
      <c r="H87" s="419">
        <f>SUM(I75:I85)+I73</f>
        <v>655.24879583333336</v>
      </c>
      <c r="I87" s="356"/>
      <c r="J87" s="33"/>
      <c r="K87" s="423"/>
      <c r="L87" s="427"/>
    </row>
    <row r="88" spans="1:12" ht="15" customHeight="1" x14ac:dyDescent="0.25">
      <c r="A88" s="127"/>
      <c r="B88" s="356"/>
      <c r="C88" s="356"/>
      <c r="D88" s="356"/>
      <c r="E88" s="356"/>
      <c r="F88" s="356"/>
      <c r="G88" s="140" t="s">
        <v>166</v>
      </c>
      <c r="H88" s="419">
        <v>3</v>
      </c>
      <c r="I88" s="356"/>
      <c r="J88" s="363"/>
      <c r="K88" s="429"/>
      <c r="L88" s="427"/>
    </row>
    <row r="89" spans="1:12" ht="15" customHeight="1" x14ac:dyDescent="0.25">
      <c r="A89" s="127"/>
      <c r="B89" s="356"/>
      <c r="C89" s="356"/>
      <c r="D89" s="356"/>
      <c r="E89" s="356"/>
      <c r="F89" s="356"/>
      <c r="G89" s="140" t="s">
        <v>165</v>
      </c>
      <c r="H89" s="421">
        <v>1</v>
      </c>
      <c r="I89" s="356"/>
      <c r="J89" s="363"/>
      <c r="K89" s="429"/>
      <c r="L89" s="427"/>
    </row>
    <row r="90" spans="1:12" ht="15" customHeight="1" x14ac:dyDescent="0.25">
      <c r="A90" s="127"/>
      <c r="B90" s="356"/>
      <c r="C90" s="356"/>
      <c r="D90" s="356"/>
      <c r="E90" s="356"/>
      <c r="F90" s="356"/>
      <c r="G90" s="140" t="s">
        <v>201</v>
      </c>
      <c r="H90" s="422">
        <f>H87*H88*H89</f>
        <v>1965.7463875000001</v>
      </c>
      <c r="I90" s="356"/>
      <c r="J90" s="33"/>
      <c r="K90" s="423">
        <f>ROUNDUP(H90,0)</f>
        <v>1966</v>
      </c>
      <c r="L90" s="427"/>
    </row>
    <row r="91" spans="1:12" ht="15" customHeight="1" thickBot="1" x14ac:dyDescent="0.3">
      <c r="A91" s="127"/>
      <c r="B91" s="356"/>
      <c r="C91" s="356"/>
      <c r="D91" s="356"/>
      <c r="E91" s="356"/>
      <c r="F91" s="356"/>
      <c r="G91" s="356"/>
      <c r="H91" s="356"/>
      <c r="I91" s="356"/>
      <c r="J91" s="363"/>
      <c r="K91" s="429"/>
      <c r="L91" s="427"/>
    </row>
    <row r="92" spans="1:12" ht="15" customHeight="1" thickBot="1" x14ac:dyDescent="0.3">
      <c r="A92" s="725" t="s">
        <v>11</v>
      </c>
      <c r="B92" s="726"/>
      <c r="C92" s="726"/>
      <c r="D92" s="726"/>
      <c r="E92" s="726"/>
      <c r="F92" s="726"/>
      <c r="G92" s="726"/>
      <c r="H92" s="726"/>
      <c r="I92" s="726"/>
      <c r="J92" s="727"/>
      <c r="K92" s="430">
        <f>SUM(K53:K90)</f>
        <v>1966</v>
      </c>
      <c r="L92" s="431"/>
    </row>
    <row r="93" spans="1:12" ht="15" customHeight="1" thickBot="1" x14ac:dyDescent="0.3">
      <c r="A93" s="725" t="s">
        <v>12</v>
      </c>
      <c r="B93" s="726"/>
      <c r="C93" s="726"/>
      <c r="D93" s="726"/>
      <c r="E93" s="726"/>
      <c r="F93" s="726"/>
      <c r="G93" s="726"/>
      <c r="H93" s="726"/>
      <c r="I93" s="726"/>
      <c r="J93" s="727"/>
      <c r="K93" s="430"/>
      <c r="L93" s="431"/>
    </row>
    <row r="94" spans="1:12" s="96" customFormat="1" ht="15" customHeight="1" x14ac:dyDescent="0.4">
      <c r="A94" s="87" t="s">
        <v>0</v>
      </c>
      <c r="B94" s="88"/>
      <c r="C94" s="89"/>
      <c r="D94" s="90" t="s">
        <v>2</v>
      </c>
      <c r="E94" s="118" t="s">
        <v>312</v>
      </c>
      <c r="F94" s="90" t="s">
        <v>4</v>
      </c>
      <c r="G94" s="91">
        <v>45145</v>
      </c>
      <c r="H94" s="90" t="s">
        <v>5</v>
      </c>
      <c r="I94" s="696" t="s">
        <v>309</v>
      </c>
      <c r="J94" s="697"/>
      <c r="K94" s="89"/>
      <c r="L94" s="92"/>
    </row>
    <row r="95" spans="1:12" s="96" customFormat="1" ht="15" customHeight="1" x14ac:dyDescent="0.4">
      <c r="A95" s="93" t="s">
        <v>1</v>
      </c>
      <c r="B95" s="82"/>
      <c r="C95"/>
      <c r="D95" s="1" t="s">
        <v>3</v>
      </c>
      <c r="E95" s="314" t="s">
        <v>393</v>
      </c>
      <c r="F95" s="1" t="s">
        <v>4</v>
      </c>
      <c r="G95" s="432">
        <v>45323</v>
      </c>
      <c r="H95" s="2"/>
      <c r="I95" s="698"/>
      <c r="J95" s="699"/>
      <c r="K95"/>
      <c r="L95" s="83"/>
    </row>
    <row r="96" spans="1:12" ht="15.95" customHeight="1" x14ac:dyDescent="0.25">
      <c r="A96" s="51"/>
      <c r="L96" s="83"/>
    </row>
    <row r="97" spans="1:12" ht="15.95" customHeight="1" x14ac:dyDescent="0.25">
      <c r="A97" s="119" t="s">
        <v>7</v>
      </c>
      <c r="B97" s="84"/>
      <c r="C97" s="700">
        <v>111810</v>
      </c>
      <c r="D97" s="700"/>
      <c r="E97" s="85" t="s">
        <v>76</v>
      </c>
      <c r="F97" s="700" t="s">
        <v>186</v>
      </c>
      <c r="G97" s="700"/>
      <c r="H97" s="85" t="s">
        <v>10</v>
      </c>
      <c r="I97" s="701" t="s">
        <v>346</v>
      </c>
      <c r="J97" s="701"/>
      <c r="K97" s="701"/>
      <c r="L97" s="702"/>
    </row>
    <row r="98" spans="1:12" ht="15.95" customHeight="1" x14ac:dyDescent="0.25">
      <c r="A98" s="119" t="s">
        <v>9</v>
      </c>
      <c r="B98" s="84"/>
      <c r="C98" s="724" t="s">
        <v>341</v>
      </c>
      <c r="D98" s="724"/>
      <c r="E98" s="724"/>
      <c r="F98" s="724"/>
      <c r="G98" s="724"/>
      <c r="H98" s="724"/>
      <c r="I98" s="724"/>
      <c r="J98" s="724"/>
      <c r="K98" s="84" t="s">
        <v>8</v>
      </c>
      <c r="L98" s="86" t="s">
        <v>88</v>
      </c>
    </row>
    <row r="99" spans="1:12" ht="15" customHeight="1" thickBot="1" x14ac:dyDescent="0.3">
      <c r="A99" s="97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114"/>
    </row>
    <row r="100" spans="1:12" ht="15" customHeight="1" thickBot="1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25" t="s">
        <v>11</v>
      </c>
      <c r="L100" s="54" t="s">
        <v>12</v>
      </c>
    </row>
    <row r="101" spans="1:12" ht="15" customHeight="1" x14ac:dyDescent="0.25">
      <c r="A101" s="127"/>
      <c r="B101" s="356"/>
      <c r="C101" s="356"/>
      <c r="D101" s="356"/>
      <c r="E101" s="356"/>
      <c r="F101" s="356"/>
      <c r="G101" s="356"/>
      <c r="H101" s="356"/>
      <c r="I101" s="356"/>
      <c r="J101" s="302"/>
      <c r="K101" s="426"/>
      <c r="L101" s="427"/>
    </row>
    <row r="102" spans="1:12" ht="15" customHeight="1" x14ac:dyDescent="0.25">
      <c r="A102" s="127"/>
      <c r="B102" s="261" t="s">
        <v>313</v>
      </c>
      <c r="C102" s="226"/>
      <c r="D102" s="356"/>
      <c r="E102" s="356"/>
      <c r="F102" s="356"/>
      <c r="G102" s="356"/>
      <c r="H102" s="356"/>
      <c r="I102" s="356"/>
      <c r="J102" s="428"/>
      <c r="K102" s="55"/>
      <c r="L102" s="427"/>
    </row>
    <row r="103" spans="1:12" ht="15" customHeight="1" x14ac:dyDescent="0.25">
      <c r="A103" s="127"/>
      <c r="B103" s="136" t="s">
        <v>194</v>
      </c>
      <c r="D103" s="356"/>
      <c r="E103" s="356"/>
      <c r="F103" s="356"/>
      <c r="G103" s="356"/>
      <c r="H103" s="356"/>
      <c r="I103" s="356"/>
      <c r="J103" s="302"/>
      <c r="K103" s="303"/>
      <c r="L103" s="427"/>
    </row>
    <row r="104" spans="1:12" ht="15" customHeight="1" x14ac:dyDescent="0.25">
      <c r="A104" s="127"/>
      <c r="B104" s="356"/>
      <c r="C104" s="18" t="s">
        <v>13</v>
      </c>
      <c r="D104" s="18" t="s">
        <v>14</v>
      </c>
      <c r="E104" s="18" t="s">
        <v>161</v>
      </c>
      <c r="F104" s="29"/>
      <c r="G104" s="18" t="s">
        <v>190</v>
      </c>
      <c r="H104" s="18" t="s">
        <v>154</v>
      </c>
      <c r="I104" s="18" t="s">
        <v>140</v>
      </c>
      <c r="J104" s="302"/>
      <c r="K104" s="303"/>
      <c r="L104" s="427"/>
    </row>
    <row r="105" spans="1:12" ht="15" customHeight="1" x14ac:dyDescent="0.25">
      <c r="A105" s="127"/>
      <c r="B105" s="356"/>
      <c r="C105" s="361" t="s">
        <v>191</v>
      </c>
      <c r="D105" s="361" t="s">
        <v>191</v>
      </c>
      <c r="E105" s="361" t="s">
        <v>191</v>
      </c>
      <c r="F105" s="29"/>
      <c r="G105" s="361" t="s">
        <v>192</v>
      </c>
      <c r="H105" s="361" t="s">
        <v>171</v>
      </c>
      <c r="I105" s="361" t="s">
        <v>162</v>
      </c>
      <c r="J105" s="302"/>
      <c r="K105" s="303"/>
      <c r="L105" s="427"/>
    </row>
    <row r="106" spans="1:12" ht="15" customHeight="1" x14ac:dyDescent="0.25">
      <c r="A106" s="127"/>
      <c r="B106" s="356"/>
      <c r="C106" s="23">
        <f>1+(3.5/12)</f>
        <v>1.2916666666666667</v>
      </c>
      <c r="D106" s="23">
        <v>1.5</v>
      </c>
      <c r="E106" s="411">
        <f>0.5/12</f>
        <v>4.1666666666666664E-2</v>
      </c>
      <c r="F106" s="18"/>
      <c r="G106" s="23">
        <f>C106*D106*E106</f>
        <v>8.0729166666666657E-2</v>
      </c>
      <c r="H106" s="23">
        <v>2</v>
      </c>
      <c r="I106" s="412">
        <f>(G106*H106)*490</f>
        <v>79.114583333333329</v>
      </c>
      <c r="J106" s="302"/>
      <c r="K106" s="303"/>
      <c r="L106" s="427"/>
    </row>
    <row r="107" spans="1:12" ht="15" customHeight="1" x14ac:dyDescent="0.25">
      <c r="A107" s="127"/>
      <c r="B107" s="356"/>
      <c r="C107" s="356"/>
      <c r="D107" s="356"/>
      <c r="E107" s="356"/>
      <c r="F107" s="356"/>
      <c r="G107" s="356"/>
      <c r="H107" s="356"/>
      <c r="I107" s="356"/>
      <c r="J107" s="302"/>
      <c r="K107" s="303"/>
      <c r="L107" s="427"/>
    </row>
    <row r="108" spans="1:12" ht="15" customHeight="1" x14ac:dyDescent="0.25">
      <c r="A108" s="127"/>
      <c r="B108" s="136" t="s">
        <v>195</v>
      </c>
      <c r="D108" s="356"/>
      <c r="E108" s="356"/>
      <c r="F108" s="356"/>
      <c r="G108" s="356"/>
      <c r="H108" s="356"/>
      <c r="I108" s="356"/>
      <c r="J108" s="302"/>
      <c r="K108" s="303"/>
      <c r="L108" s="427"/>
    </row>
    <row r="109" spans="1:12" ht="15" customHeight="1" x14ac:dyDescent="0.25">
      <c r="A109" s="127"/>
      <c r="B109" s="356"/>
      <c r="C109" s="18" t="s">
        <v>13</v>
      </c>
      <c r="D109" s="18" t="s">
        <v>14</v>
      </c>
      <c r="E109" s="18" t="s">
        <v>161</v>
      </c>
      <c r="F109" s="29"/>
      <c r="G109" s="18" t="s">
        <v>190</v>
      </c>
      <c r="H109" s="18" t="s">
        <v>154</v>
      </c>
      <c r="I109" s="18" t="s">
        <v>140</v>
      </c>
      <c r="J109" s="302"/>
      <c r="K109" s="303"/>
      <c r="L109" s="427"/>
    </row>
    <row r="110" spans="1:12" ht="15" customHeight="1" x14ac:dyDescent="0.25">
      <c r="A110" s="127"/>
      <c r="B110" s="356"/>
      <c r="C110" s="361" t="s">
        <v>191</v>
      </c>
      <c r="D110" s="361" t="s">
        <v>191</v>
      </c>
      <c r="E110" s="361" t="s">
        <v>191</v>
      </c>
      <c r="F110" s="29"/>
      <c r="G110" s="361" t="s">
        <v>192</v>
      </c>
      <c r="H110" s="361" t="s">
        <v>171</v>
      </c>
      <c r="I110" s="361" t="s">
        <v>162</v>
      </c>
      <c r="J110" s="302"/>
      <c r="K110" s="303"/>
      <c r="L110" s="427"/>
    </row>
    <row r="111" spans="1:12" ht="15" customHeight="1" x14ac:dyDescent="0.25">
      <c r="A111" s="127"/>
      <c r="B111" s="356"/>
      <c r="C111" s="23">
        <v>2</v>
      </c>
      <c r="D111" s="23">
        <f>1+(1.625/12)</f>
        <v>1.1354166666666667</v>
      </c>
      <c r="E111" s="411">
        <f>0.5/12</f>
        <v>4.1666666666666664E-2</v>
      </c>
      <c r="F111" s="18"/>
      <c r="G111" s="23">
        <f>C111*D111*E111</f>
        <v>9.4618055555555552E-2</v>
      </c>
      <c r="H111" s="23">
        <v>1</v>
      </c>
      <c r="I111" s="412">
        <f>(G111*H111)*490</f>
        <v>46.362847222222221</v>
      </c>
      <c r="J111" s="302"/>
      <c r="K111" s="303"/>
      <c r="L111" s="427"/>
    </row>
    <row r="112" spans="1:12" ht="15" customHeight="1" x14ac:dyDescent="0.25">
      <c r="A112" s="127"/>
      <c r="B112" s="356"/>
      <c r="C112" s="356"/>
      <c r="D112" s="356"/>
      <c r="E112" s="356"/>
      <c r="F112" s="356"/>
      <c r="G112" s="356"/>
      <c r="H112" s="356"/>
      <c r="I112" s="356"/>
      <c r="J112" s="302"/>
      <c r="K112" s="303"/>
      <c r="L112" s="427"/>
    </row>
    <row r="113" spans="1:12" ht="15" customHeight="1" x14ac:dyDescent="0.25">
      <c r="A113" s="127"/>
      <c r="B113" s="136" t="s">
        <v>196</v>
      </c>
      <c r="D113" s="356"/>
      <c r="E113" s="356"/>
      <c r="F113" s="356"/>
      <c r="G113" s="356"/>
      <c r="H113" s="356"/>
      <c r="I113" s="356"/>
      <c r="J113" s="302"/>
      <c r="K113" s="303"/>
      <c r="L113" s="427"/>
    </row>
    <row r="114" spans="1:12" ht="15" customHeight="1" x14ac:dyDescent="0.25">
      <c r="A114" s="127"/>
      <c r="B114" s="356"/>
      <c r="C114" s="18" t="s">
        <v>13</v>
      </c>
      <c r="D114" s="18" t="s">
        <v>14</v>
      </c>
      <c r="E114" s="18" t="s">
        <v>161</v>
      </c>
      <c r="F114" s="29"/>
      <c r="G114" s="18" t="s">
        <v>190</v>
      </c>
      <c r="H114" s="18" t="s">
        <v>154</v>
      </c>
      <c r="I114" s="18" t="s">
        <v>140</v>
      </c>
      <c r="J114" s="302"/>
      <c r="K114" s="303"/>
      <c r="L114" s="427"/>
    </row>
    <row r="115" spans="1:12" ht="15" customHeight="1" x14ac:dyDescent="0.25">
      <c r="A115" s="127"/>
      <c r="B115" s="356"/>
      <c r="C115" s="361" t="s">
        <v>191</v>
      </c>
      <c r="D115" s="361" t="s">
        <v>191</v>
      </c>
      <c r="E115" s="361" t="s">
        <v>191</v>
      </c>
      <c r="F115" s="29"/>
      <c r="G115" s="361" t="s">
        <v>192</v>
      </c>
      <c r="H115" s="361" t="s">
        <v>171</v>
      </c>
      <c r="I115" s="361" t="s">
        <v>162</v>
      </c>
      <c r="J115" s="302"/>
      <c r="K115" s="303"/>
      <c r="L115" s="427"/>
    </row>
    <row r="116" spans="1:12" ht="15" customHeight="1" x14ac:dyDescent="0.25">
      <c r="A116" s="127"/>
      <c r="B116" s="356"/>
      <c r="C116" s="23">
        <v>1.67</v>
      </c>
      <c r="D116" s="23">
        <v>1.86</v>
      </c>
      <c r="E116" s="411">
        <f>0.5/12</f>
        <v>4.1666666666666664E-2</v>
      </c>
      <c r="F116" s="18"/>
      <c r="G116" s="23">
        <f>C116*D116*E116</f>
        <v>0.12942499999999998</v>
      </c>
      <c r="H116" s="23">
        <v>2</v>
      </c>
      <c r="I116" s="412">
        <f>(G116*H116)*490</f>
        <v>126.83649999999999</v>
      </c>
      <c r="J116" s="302"/>
      <c r="K116" s="303"/>
      <c r="L116" s="427"/>
    </row>
    <row r="117" spans="1:12" ht="15" customHeight="1" x14ac:dyDescent="0.25">
      <c r="A117" s="127"/>
      <c r="B117" s="356"/>
      <c r="C117" s="356"/>
      <c r="D117" s="356"/>
      <c r="E117" s="356"/>
      <c r="F117" s="356"/>
      <c r="G117" s="356"/>
      <c r="H117" s="356"/>
      <c r="I117" s="356"/>
      <c r="J117" s="302"/>
      <c r="K117" s="303"/>
      <c r="L117" s="427"/>
    </row>
    <row r="118" spans="1:12" ht="15" customHeight="1" x14ac:dyDescent="0.25">
      <c r="A118" s="127"/>
      <c r="B118" s="356"/>
      <c r="C118" s="356"/>
      <c r="D118" s="356"/>
      <c r="E118" s="356"/>
      <c r="F118" s="356"/>
      <c r="G118" s="356"/>
      <c r="H118" s="140" t="s">
        <v>197</v>
      </c>
      <c r="I118" s="365">
        <f>SUM(I106:I116)</f>
        <v>252.31393055555554</v>
      </c>
      <c r="J118" s="302"/>
      <c r="K118" s="303"/>
      <c r="L118" s="427"/>
    </row>
    <row r="119" spans="1:12" ht="15" customHeight="1" x14ac:dyDescent="0.25">
      <c r="A119" s="127"/>
      <c r="J119" s="363"/>
      <c r="K119" s="429"/>
      <c r="L119" s="427"/>
    </row>
    <row r="120" spans="1:12" ht="15" customHeight="1" x14ac:dyDescent="0.25">
      <c r="A120" s="127"/>
      <c r="B120" s="261"/>
      <c r="C120" s="356"/>
      <c r="D120" s="356"/>
      <c r="E120" s="356"/>
      <c r="F120" s="356"/>
      <c r="G120" s="356"/>
      <c r="H120" s="356"/>
      <c r="I120" s="356"/>
      <c r="J120" s="33"/>
      <c r="K120" s="423"/>
      <c r="L120" s="427"/>
    </row>
    <row r="121" spans="1:12" ht="15" customHeight="1" x14ac:dyDescent="0.25">
      <c r="A121" s="127"/>
      <c r="B121" s="136" t="s">
        <v>198</v>
      </c>
      <c r="D121" s="356"/>
      <c r="E121" s="356"/>
      <c r="F121" s="356"/>
      <c r="G121" s="356"/>
      <c r="H121" s="356"/>
      <c r="I121" s="356"/>
      <c r="J121" s="33"/>
      <c r="K121" s="423"/>
      <c r="L121" s="427"/>
    </row>
    <row r="122" spans="1:12" ht="15" customHeight="1" x14ac:dyDescent="0.25">
      <c r="A122" s="127"/>
      <c r="B122" s="356"/>
      <c r="C122" s="18" t="s">
        <v>13</v>
      </c>
      <c r="D122" s="18" t="s">
        <v>14</v>
      </c>
      <c r="E122" s="18" t="s">
        <v>161</v>
      </c>
      <c r="F122" s="29"/>
      <c r="G122" s="18" t="s">
        <v>190</v>
      </c>
      <c r="H122" s="18" t="s">
        <v>154</v>
      </c>
      <c r="I122" s="18" t="s">
        <v>140</v>
      </c>
      <c r="J122" s="363"/>
      <c r="K122" s="429"/>
      <c r="L122" s="427"/>
    </row>
    <row r="123" spans="1:12" ht="15" customHeight="1" x14ac:dyDescent="0.25">
      <c r="A123" s="127"/>
      <c r="B123" s="356"/>
      <c r="C123" s="361" t="s">
        <v>191</v>
      </c>
      <c r="D123" s="361" t="s">
        <v>191</v>
      </c>
      <c r="E123" s="361" t="s">
        <v>191</v>
      </c>
      <c r="F123" s="29"/>
      <c r="G123" s="361" t="s">
        <v>192</v>
      </c>
      <c r="H123" s="361" t="s">
        <v>171</v>
      </c>
      <c r="I123" s="361" t="s">
        <v>162</v>
      </c>
      <c r="J123" s="363"/>
      <c r="K123" s="429"/>
      <c r="L123" s="427"/>
    </row>
    <row r="124" spans="1:12" ht="15" customHeight="1" x14ac:dyDescent="0.25">
      <c r="A124" s="127"/>
      <c r="B124" s="356"/>
      <c r="C124" s="23">
        <v>0.66700000000000004</v>
      </c>
      <c r="D124" s="23">
        <v>0.75</v>
      </c>
      <c r="E124" s="411">
        <f>0.5/12</f>
        <v>4.1666666666666664E-2</v>
      </c>
      <c r="F124" s="18"/>
      <c r="G124" s="23">
        <f>C124*D124*E124</f>
        <v>2.0843750000000001E-2</v>
      </c>
      <c r="H124" s="23">
        <v>1</v>
      </c>
      <c r="I124" s="412">
        <f>(G124*H124)*490</f>
        <v>10.213437500000001</v>
      </c>
      <c r="J124" s="33"/>
      <c r="K124" s="423"/>
      <c r="L124" s="427"/>
    </row>
    <row r="125" spans="1:12" ht="15" customHeight="1" x14ac:dyDescent="0.25">
      <c r="A125" s="127"/>
      <c r="B125" s="356"/>
      <c r="C125" s="356"/>
      <c r="D125" s="356"/>
      <c r="E125" s="356"/>
      <c r="F125" s="356"/>
      <c r="G125" s="356"/>
      <c r="H125" s="356"/>
      <c r="I125" s="356"/>
      <c r="J125" s="33"/>
      <c r="K125" s="423"/>
      <c r="L125" s="427"/>
    </row>
    <row r="126" spans="1:12" ht="15" customHeight="1" x14ac:dyDescent="0.25">
      <c r="A126" s="127"/>
      <c r="B126" s="136" t="s">
        <v>331</v>
      </c>
      <c r="D126" s="356"/>
      <c r="E126" s="356"/>
      <c r="F126" s="356"/>
      <c r="G126" s="356"/>
      <c r="H126" s="356"/>
      <c r="I126" s="356"/>
      <c r="J126" s="363"/>
      <c r="K126" s="429"/>
      <c r="L126" s="427"/>
    </row>
    <row r="127" spans="1:12" ht="15" customHeight="1" x14ac:dyDescent="0.25">
      <c r="A127" s="127"/>
      <c r="B127" s="356"/>
      <c r="C127" s="18" t="s">
        <v>13</v>
      </c>
      <c r="D127" s="18" t="s">
        <v>140</v>
      </c>
      <c r="E127" s="18"/>
      <c r="F127" s="29"/>
      <c r="G127" s="18"/>
      <c r="H127" s="18" t="s">
        <v>154</v>
      </c>
      <c r="I127" s="18" t="s">
        <v>140</v>
      </c>
      <c r="J127" s="363"/>
      <c r="K127" s="429"/>
      <c r="L127" s="427"/>
    </row>
    <row r="128" spans="1:12" ht="15" customHeight="1" x14ac:dyDescent="0.25">
      <c r="A128" s="127"/>
      <c r="B128" s="356"/>
      <c r="C128" s="361" t="s">
        <v>191</v>
      </c>
      <c r="D128" s="361" t="s">
        <v>199</v>
      </c>
      <c r="E128" s="361"/>
      <c r="F128" s="29"/>
      <c r="G128" s="361"/>
      <c r="H128" s="361" t="s">
        <v>171</v>
      </c>
      <c r="I128" s="361" t="s">
        <v>162</v>
      </c>
      <c r="J128" s="33"/>
      <c r="K128" s="423"/>
      <c r="L128" s="427"/>
    </row>
    <row r="129" spans="1:12" ht="15" customHeight="1" x14ac:dyDescent="0.25">
      <c r="A129" s="127"/>
      <c r="B129" s="356" t="s">
        <v>202</v>
      </c>
      <c r="C129" s="23">
        <v>12.4</v>
      </c>
      <c r="D129" s="23">
        <v>16.2</v>
      </c>
      <c r="E129" s="411"/>
      <c r="F129" s="18"/>
      <c r="G129" s="23"/>
      <c r="H129" s="23">
        <v>1</v>
      </c>
      <c r="I129" s="412">
        <f>C129*D129*H129</f>
        <v>200.88</v>
      </c>
      <c r="J129" s="33"/>
      <c r="K129" s="423"/>
      <c r="L129" s="427"/>
    </row>
    <row r="130" spans="1:12" ht="15" customHeight="1" x14ac:dyDescent="0.25">
      <c r="A130" s="127"/>
      <c r="B130" s="356"/>
      <c r="C130" s="356"/>
      <c r="D130" s="356"/>
      <c r="E130" s="356"/>
      <c r="F130" s="356"/>
      <c r="G130" s="356"/>
      <c r="H130" s="356"/>
      <c r="I130" s="356"/>
      <c r="J130" s="363"/>
      <c r="K130" s="429"/>
      <c r="L130" s="427"/>
    </row>
    <row r="131" spans="1:12" ht="15" customHeight="1" x14ac:dyDescent="0.25">
      <c r="A131" s="127"/>
      <c r="B131" s="136" t="s">
        <v>332</v>
      </c>
      <c r="D131" s="356"/>
      <c r="E131" s="356"/>
      <c r="F131" s="356"/>
      <c r="G131" s="356"/>
      <c r="H131" s="356"/>
      <c r="I131" s="356"/>
      <c r="J131" s="363"/>
      <c r="K131" s="429"/>
      <c r="L131" s="427"/>
    </row>
    <row r="132" spans="1:12" ht="15" customHeight="1" x14ac:dyDescent="0.25">
      <c r="A132" s="127"/>
      <c r="B132" s="356"/>
      <c r="C132" s="141" t="s">
        <v>342</v>
      </c>
      <c r="D132" s="18" t="s">
        <v>140</v>
      </c>
      <c r="E132" s="18"/>
      <c r="F132" s="29"/>
      <c r="G132" s="18"/>
      <c r="H132" s="18" t="s">
        <v>154</v>
      </c>
      <c r="I132" s="18" t="s">
        <v>140</v>
      </c>
      <c r="J132" s="33"/>
      <c r="K132" s="423"/>
      <c r="L132" s="427"/>
    </row>
    <row r="133" spans="1:12" ht="15" customHeight="1" x14ac:dyDescent="0.25">
      <c r="A133" s="127"/>
      <c r="B133" s="356"/>
      <c r="C133" s="361" t="s">
        <v>191</v>
      </c>
      <c r="D133" s="361" t="s">
        <v>199</v>
      </c>
      <c r="E133" s="361"/>
      <c r="F133" s="29"/>
      <c r="G133" s="361"/>
      <c r="H133" s="361" t="s">
        <v>171</v>
      </c>
      <c r="I133" s="361" t="s">
        <v>162</v>
      </c>
      <c r="J133" s="33"/>
      <c r="K133" s="423"/>
      <c r="L133" s="427"/>
    </row>
    <row r="134" spans="1:12" ht="15" customHeight="1" x14ac:dyDescent="0.25">
      <c r="A134" s="127"/>
      <c r="B134" s="356" t="s">
        <v>48</v>
      </c>
      <c r="C134" s="23">
        <v>17.670000000000002</v>
      </c>
      <c r="D134" s="23">
        <v>16.2</v>
      </c>
      <c r="E134" s="411"/>
      <c r="F134" s="18"/>
      <c r="G134" s="23"/>
      <c r="H134" s="23">
        <v>1</v>
      </c>
      <c r="I134" s="412">
        <f>C134*D134*H134</f>
        <v>286.25400000000002</v>
      </c>
      <c r="J134" s="363"/>
      <c r="K134" s="429"/>
      <c r="L134" s="427"/>
    </row>
    <row r="135" spans="1:12" ht="15" customHeight="1" x14ac:dyDescent="0.25">
      <c r="A135" s="127"/>
      <c r="B135" s="356"/>
      <c r="C135" s="356"/>
      <c r="D135" s="356"/>
      <c r="E135" s="356"/>
      <c r="F135" s="356"/>
      <c r="G135" s="356"/>
      <c r="H135" s="356"/>
      <c r="I135" s="356"/>
      <c r="J135" s="363"/>
      <c r="K135" s="429"/>
      <c r="L135" s="427"/>
    </row>
    <row r="136" spans="1:12" ht="15" customHeight="1" x14ac:dyDescent="0.25">
      <c r="A136" s="127"/>
      <c r="B136" s="136" t="s">
        <v>200</v>
      </c>
      <c r="D136" s="356"/>
      <c r="E136" s="356"/>
      <c r="F136" s="356"/>
      <c r="G136" s="356"/>
      <c r="H136" s="356"/>
      <c r="I136" s="356"/>
      <c r="J136" s="33"/>
      <c r="K136" s="423"/>
      <c r="L136" s="427"/>
    </row>
    <row r="137" spans="1:12" ht="15" customHeight="1" x14ac:dyDescent="0.25">
      <c r="A137" s="127"/>
      <c r="B137" s="356"/>
      <c r="C137" s="18" t="s">
        <v>13</v>
      </c>
      <c r="D137" s="18" t="s">
        <v>140</v>
      </c>
      <c r="E137" s="18"/>
      <c r="F137" s="29"/>
      <c r="G137" s="18"/>
      <c r="H137" s="18" t="s">
        <v>154</v>
      </c>
      <c r="I137" s="18" t="s">
        <v>140</v>
      </c>
      <c r="J137" s="33"/>
      <c r="K137" s="423"/>
      <c r="L137" s="427"/>
    </row>
    <row r="138" spans="1:12" ht="15" customHeight="1" x14ac:dyDescent="0.25">
      <c r="A138" s="127"/>
      <c r="B138" s="356"/>
      <c r="C138" s="361" t="s">
        <v>191</v>
      </c>
      <c r="D138" s="361" t="s">
        <v>199</v>
      </c>
      <c r="E138" s="361"/>
      <c r="F138" s="29"/>
      <c r="G138" s="361"/>
      <c r="H138" s="361" t="s">
        <v>171</v>
      </c>
      <c r="I138" s="361" t="s">
        <v>162</v>
      </c>
      <c r="J138" s="363"/>
      <c r="K138" s="429"/>
      <c r="L138" s="427"/>
    </row>
    <row r="139" spans="1:12" ht="15" customHeight="1" x14ac:dyDescent="0.25">
      <c r="A139" s="127"/>
      <c r="B139" s="356"/>
      <c r="C139" s="23">
        <v>3.75</v>
      </c>
      <c r="D139" s="23">
        <v>9.8000000000000007</v>
      </c>
      <c r="E139" s="411"/>
      <c r="F139" s="18"/>
      <c r="G139" s="23"/>
      <c r="H139" s="23">
        <v>1</v>
      </c>
      <c r="I139" s="412">
        <f>C139*D139*H139</f>
        <v>36.75</v>
      </c>
      <c r="J139" s="363"/>
      <c r="K139" s="429"/>
      <c r="L139" s="427"/>
    </row>
    <row r="140" spans="1:12" ht="15" customHeight="1" x14ac:dyDescent="0.25">
      <c r="A140" s="127"/>
      <c r="B140" s="356"/>
      <c r="C140" s="356"/>
      <c r="D140" s="356"/>
      <c r="E140" s="356"/>
      <c r="F140" s="356"/>
      <c r="G140" s="356"/>
      <c r="H140" s="356"/>
      <c r="I140" s="356"/>
      <c r="J140" s="33"/>
      <c r="K140" s="423"/>
      <c r="L140" s="427"/>
    </row>
    <row r="141" spans="1:12" ht="15" customHeight="1" x14ac:dyDescent="0.25">
      <c r="A141" s="127"/>
      <c r="B141" s="356"/>
      <c r="C141" s="356"/>
      <c r="D141" s="356"/>
      <c r="E141" s="356"/>
      <c r="F141" s="356"/>
      <c r="G141" s="141" t="s">
        <v>163</v>
      </c>
      <c r="H141" s="419">
        <f>SUM(I124:I139)+I118</f>
        <v>786.41136805555561</v>
      </c>
      <c r="I141" s="356"/>
      <c r="J141" s="33"/>
      <c r="K141" s="423"/>
      <c r="L141" s="427"/>
    </row>
    <row r="142" spans="1:12" ht="15" customHeight="1" x14ac:dyDescent="0.25">
      <c r="A142" s="127"/>
      <c r="B142" s="356"/>
      <c r="C142" s="356"/>
      <c r="D142" s="356"/>
      <c r="E142" s="356"/>
      <c r="F142" s="356"/>
      <c r="G142" s="140" t="s">
        <v>166</v>
      </c>
      <c r="H142" s="419">
        <v>3</v>
      </c>
      <c r="I142" s="356"/>
      <c r="J142" s="363"/>
      <c r="K142" s="429"/>
      <c r="L142" s="427"/>
    </row>
    <row r="143" spans="1:12" ht="15" customHeight="1" x14ac:dyDescent="0.25">
      <c r="A143" s="127"/>
      <c r="B143" s="356"/>
      <c r="C143" s="356"/>
      <c r="D143" s="356"/>
      <c r="E143" s="356"/>
      <c r="F143" s="356"/>
      <c r="G143" s="140" t="s">
        <v>165</v>
      </c>
      <c r="H143" s="421">
        <v>1</v>
      </c>
      <c r="I143" s="356"/>
      <c r="J143" s="363"/>
      <c r="K143" s="429"/>
      <c r="L143" s="427"/>
    </row>
    <row r="144" spans="1:12" ht="15" customHeight="1" x14ac:dyDescent="0.25">
      <c r="A144" s="127"/>
      <c r="B144" s="356"/>
      <c r="C144" s="356"/>
      <c r="D144" s="356"/>
      <c r="E144" s="356"/>
      <c r="F144" s="356"/>
      <c r="G144" s="140" t="s">
        <v>201</v>
      </c>
      <c r="H144" s="422">
        <f>H141*H142*H143</f>
        <v>2359.2341041666668</v>
      </c>
      <c r="I144" s="356"/>
      <c r="J144" s="33"/>
      <c r="K144" s="423">
        <f>ROUNDUP(H144,0)</f>
        <v>2360</v>
      </c>
      <c r="L144" s="427"/>
    </row>
    <row r="145" spans="1:12" ht="15" customHeight="1" thickBot="1" x14ac:dyDescent="0.3">
      <c r="A145" s="127"/>
      <c r="B145" s="356"/>
      <c r="C145" s="356"/>
      <c r="D145" s="356"/>
      <c r="E145" s="356"/>
      <c r="F145" s="356"/>
      <c r="G145" s="356"/>
      <c r="H145" s="356"/>
      <c r="I145" s="356"/>
      <c r="J145" s="363"/>
      <c r="K145" s="429"/>
      <c r="L145" s="427"/>
    </row>
    <row r="146" spans="1:12" ht="15" customHeight="1" thickBot="1" x14ac:dyDescent="0.3">
      <c r="A146" s="725" t="s">
        <v>11</v>
      </c>
      <c r="B146" s="726"/>
      <c r="C146" s="726"/>
      <c r="D146" s="726"/>
      <c r="E146" s="726"/>
      <c r="F146" s="726"/>
      <c r="G146" s="726"/>
      <c r="H146" s="726"/>
      <c r="I146" s="726"/>
      <c r="J146" s="727"/>
      <c r="K146" s="430">
        <f>SUM(K98:K144)</f>
        <v>2360</v>
      </c>
      <c r="L146" s="431"/>
    </row>
    <row r="147" spans="1:12" ht="15" customHeight="1" thickBot="1" x14ac:dyDescent="0.3">
      <c r="A147" s="725" t="s">
        <v>12</v>
      </c>
      <c r="B147" s="726"/>
      <c r="C147" s="726"/>
      <c r="D147" s="726"/>
      <c r="E147" s="726"/>
      <c r="F147" s="726"/>
      <c r="G147" s="726"/>
      <c r="H147" s="726"/>
      <c r="I147" s="726"/>
      <c r="J147" s="727"/>
      <c r="K147" s="430"/>
      <c r="L147" s="431">
        <f>K47+K92+K146</f>
        <v>13080</v>
      </c>
    </row>
  </sheetData>
  <mergeCells count="26">
    <mergeCell ref="C98:J98"/>
    <mergeCell ref="A146:J146"/>
    <mergeCell ref="A147:J147"/>
    <mergeCell ref="I94:J94"/>
    <mergeCell ref="I95:J95"/>
    <mergeCell ref="C97:D97"/>
    <mergeCell ref="F97:G97"/>
    <mergeCell ref="I97:L97"/>
    <mergeCell ref="C5:J5"/>
    <mergeCell ref="A48:J48"/>
    <mergeCell ref="A47:J47"/>
    <mergeCell ref="I1:J1"/>
    <mergeCell ref="I2:J2"/>
    <mergeCell ref="C4:D4"/>
    <mergeCell ref="F4:G4"/>
    <mergeCell ref="I4:L4"/>
    <mergeCell ref="D27:D28"/>
    <mergeCell ref="I27:I28"/>
    <mergeCell ref="I49:J49"/>
    <mergeCell ref="I50:J50"/>
    <mergeCell ref="A93:J93"/>
    <mergeCell ref="C52:D52"/>
    <mergeCell ref="F52:G52"/>
    <mergeCell ref="I52:L52"/>
    <mergeCell ref="C53:J53"/>
    <mergeCell ref="A92:J92"/>
  </mergeCells>
  <pageMargins left="0.7" right="0.45" top="0.5" bottom="0.75" header="0.3" footer="0.3"/>
  <pageSetup scale="81" fitToHeight="0" orientation="portrait" r:id="rId1"/>
  <rowBreaks count="2" manualBreakCount="2">
    <brk id="48" max="11" man="1"/>
    <brk id="93" max="11" man="1"/>
  </rowBreaks>
  <colBreaks count="2" manualBreakCount="2">
    <brk id="1" max="145" man="1"/>
    <brk id="2" max="14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6">
    <tabColor rgb="FF92D050"/>
    <pageSetUpPr fitToPage="1"/>
  </sheetPr>
  <dimension ref="A1:AC48"/>
  <sheetViews>
    <sheetView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  <col min="26" max="29" width="8.5703125" customWidth="1"/>
  </cols>
  <sheetData>
    <row r="1" spans="1:29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51</v>
      </c>
      <c r="J1" s="697"/>
      <c r="K1" s="89"/>
      <c r="L1" s="92"/>
    </row>
    <row r="2" spans="1:29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9" ht="9.75" customHeight="1" x14ac:dyDescent="0.25">
      <c r="A3" s="51"/>
      <c r="L3" s="83"/>
    </row>
    <row r="4" spans="1:29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  <c r="Z4">
        <v>18</v>
      </c>
      <c r="AA4">
        <v>18</v>
      </c>
      <c r="AB4">
        <v>18</v>
      </c>
      <c r="AC4">
        <v>18</v>
      </c>
    </row>
    <row r="5" spans="1:29" ht="20.100000000000001" customHeight="1" x14ac:dyDescent="0.25">
      <c r="A5" s="119" t="s">
        <v>9</v>
      </c>
      <c r="B5" s="84"/>
      <c r="C5" s="724" t="s">
        <v>61</v>
      </c>
      <c r="D5" s="724"/>
      <c r="E5" s="724"/>
      <c r="F5" s="724"/>
      <c r="G5" s="724"/>
      <c r="H5" s="724"/>
      <c r="I5" s="724"/>
      <c r="J5" s="724"/>
      <c r="K5" s="84" t="s">
        <v>8</v>
      </c>
      <c r="L5" s="86" t="s">
        <v>49</v>
      </c>
      <c r="Z5">
        <v>13</v>
      </c>
      <c r="AA5">
        <v>13</v>
      </c>
      <c r="AB5">
        <v>13</v>
      </c>
      <c r="AC5">
        <v>13</v>
      </c>
    </row>
    <row r="6" spans="1:29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  <c r="Z6">
        <v>52</v>
      </c>
      <c r="AA6">
        <v>52</v>
      </c>
      <c r="AB6">
        <v>52</v>
      </c>
      <c r="AC6">
        <v>52</v>
      </c>
    </row>
    <row r="7" spans="1:29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  <c r="Z7">
        <v>10</v>
      </c>
      <c r="AA7">
        <v>10</v>
      </c>
      <c r="AB7">
        <v>10</v>
      </c>
      <c r="AC7">
        <v>10</v>
      </c>
    </row>
    <row r="8" spans="1:29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  <c r="Z8">
        <v>15</v>
      </c>
      <c r="AA8">
        <v>15</v>
      </c>
      <c r="AB8">
        <v>15</v>
      </c>
      <c r="AC8">
        <v>15</v>
      </c>
    </row>
    <row r="9" spans="1:29" ht="15.95" customHeight="1" x14ac:dyDescent="0.25">
      <c r="A9" s="48"/>
      <c r="B9" s="53" t="s">
        <v>302</v>
      </c>
      <c r="C9" s="30"/>
      <c r="D9" s="30"/>
      <c r="E9" s="12"/>
      <c r="F9" s="28"/>
      <c r="G9" s="29"/>
      <c r="H9" s="15"/>
      <c r="I9" s="15"/>
      <c r="J9" s="33"/>
      <c r="K9" s="43"/>
      <c r="L9" s="56"/>
      <c r="Z9">
        <v>1</v>
      </c>
      <c r="AA9">
        <v>1</v>
      </c>
      <c r="AB9">
        <v>1</v>
      </c>
      <c r="AC9">
        <v>1</v>
      </c>
    </row>
    <row r="10" spans="1:29" ht="15.95" customHeight="1" x14ac:dyDescent="0.25">
      <c r="A10" s="48"/>
      <c r="B10" s="53"/>
      <c r="C10" s="18"/>
      <c r="D10" s="18"/>
      <c r="E10" s="8"/>
      <c r="F10" s="18"/>
      <c r="G10" s="18"/>
      <c r="H10" s="18"/>
      <c r="I10" s="18"/>
      <c r="J10" s="33"/>
      <c r="K10" s="43"/>
      <c r="L10" s="56"/>
      <c r="Z10">
        <v>22</v>
      </c>
      <c r="AA10">
        <v>22</v>
      </c>
      <c r="AB10">
        <v>22</v>
      </c>
      <c r="AC10">
        <v>22</v>
      </c>
    </row>
    <row r="11" spans="1:29" ht="15.95" customHeight="1" x14ac:dyDescent="0.25">
      <c r="A11" s="48"/>
      <c r="B11" s="12"/>
      <c r="C11" s="30" t="s">
        <v>62</v>
      </c>
      <c r="D11" s="30" t="s">
        <v>63</v>
      </c>
      <c r="E11" s="12"/>
      <c r="F11" s="28"/>
      <c r="G11" s="29"/>
      <c r="H11" s="15"/>
      <c r="I11" s="15"/>
      <c r="J11" s="33"/>
      <c r="K11" s="43"/>
      <c r="L11" s="56"/>
      <c r="Z11">
        <v>11</v>
      </c>
      <c r="AA11">
        <v>11</v>
      </c>
      <c r="AB11">
        <v>11</v>
      </c>
      <c r="AC11">
        <v>11</v>
      </c>
    </row>
    <row r="12" spans="1:29" ht="15.95" customHeight="1" x14ac:dyDescent="0.25">
      <c r="A12" s="48"/>
      <c r="B12" s="8" t="s">
        <v>21</v>
      </c>
      <c r="C12" s="47">
        <v>557</v>
      </c>
      <c r="D12" s="47">
        <f>2*(C12+1)</f>
        <v>1116</v>
      </c>
      <c r="E12" s="8"/>
      <c r="F12" s="18"/>
      <c r="G12" s="18"/>
      <c r="H12" s="18"/>
      <c r="I12" s="18"/>
      <c r="J12" s="33"/>
      <c r="K12" s="43"/>
      <c r="L12" s="56"/>
      <c r="Z12">
        <v>41</v>
      </c>
      <c r="AA12">
        <v>41</v>
      </c>
      <c r="AB12">
        <v>41</v>
      </c>
      <c r="AC12">
        <v>41</v>
      </c>
    </row>
    <row r="13" spans="1:29" ht="15.95" customHeight="1" x14ac:dyDescent="0.25">
      <c r="A13" s="48"/>
      <c r="B13" s="8" t="s">
        <v>22</v>
      </c>
      <c r="C13" s="47">
        <v>555</v>
      </c>
      <c r="D13" s="47">
        <f>2*(C13+1)</f>
        <v>1112</v>
      </c>
      <c r="E13" s="12"/>
      <c r="F13" s="28"/>
      <c r="G13" s="29"/>
      <c r="H13" s="15"/>
      <c r="I13" s="15"/>
      <c r="J13" s="33"/>
      <c r="K13" s="43"/>
      <c r="L13" s="56"/>
      <c r="Z13">
        <v>47</v>
      </c>
      <c r="AA13">
        <v>46</v>
      </c>
      <c r="AB13">
        <v>44</v>
      </c>
      <c r="AC13">
        <v>43</v>
      </c>
    </row>
    <row r="14" spans="1:29" ht="15.95" customHeight="1" x14ac:dyDescent="0.25">
      <c r="A14" s="48"/>
      <c r="B14" s="8" t="s">
        <v>23</v>
      </c>
      <c r="C14" s="47">
        <v>552</v>
      </c>
      <c r="D14" s="47">
        <f>2*(C14+1)</f>
        <v>1106</v>
      </c>
      <c r="E14" s="8"/>
      <c r="F14" s="18"/>
      <c r="G14" s="18"/>
      <c r="H14" s="18"/>
      <c r="I14" s="18"/>
      <c r="J14" s="33"/>
      <c r="K14" s="43"/>
      <c r="L14" s="56"/>
      <c r="Z14">
        <v>1</v>
      </c>
      <c r="AA14">
        <v>1</v>
      </c>
      <c r="AB14">
        <v>1</v>
      </c>
      <c r="AC14">
        <v>1</v>
      </c>
    </row>
    <row r="15" spans="1:29" ht="15.95" customHeight="1" x14ac:dyDescent="0.25">
      <c r="A15" s="48"/>
      <c r="B15" s="8" t="s">
        <v>24</v>
      </c>
      <c r="C15" s="47">
        <v>550</v>
      </c>
      <c r="D15" s="47">
        <f>2*(C15+1)</f>
        <v>1102</v>
      </c>
      <c r="E15" s="12"/>
      <c r="F15" s="28"/>
      <c r="G15" s="29"/>
      <c r="H15" s="15"/>
      <c r="I15" s="15"/>
      <c r="J15" s="33"/>
      <c r="K15" s="43"/>
      <c r="L15" s="56"/>
      <c r="Z15">
        <v>96</v>
      </c>
      <c r="AA15">
        <v>97</v>
      </c>
      <c r="AB15">
        <v>97</v>
      </c>
      <c r="AC15">
        <v>98</v>
      </c>
    </row>
    <row r="16" spans="1:29" ht="15.95" customHeight="1" x14ac:dyDescent="0.25">
      <c r="A16" s="48"/>
      <c r="B16" s="12" t="s">
        <v>48</v>
      </c>
      <c r="C16" s="30"/>
      <c r="D16" s="81">
        <f>SUM(D12:D15)</f>
        <v>4436</v>
      </c>
      <c r="E16" s="12"/>
      <c r="F16" s="28"/>
      <c r="G16" s="29"/>
      <c r="H16" s="15"/>
      <c r="I16" s="15"/>
      <c r="J16" s="33"/>
      <c r="K16" s="113">
        <f>D16</f>
        <v>4436</v>
      </c>
      <c r="L16" s="56"/>
      <c r="Z16">
        <v>1</v>
      </c>
      <c r="AA16">
        <v>1</v>
      </c>
      <c r="AB16">
        <v>1</v>
      </c>
      <c r="AC16">
        <v>1</v>
      </c>
    </row>
    <row r="17" spans="1:29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  <c r="Z17">
        <v>13</v>
      </c>
      <c r="AA17">
        <v>13</v>
      </c>
      <c r="AB17">
        <v>13</v>
      </c>
      <c r="AC17">
        <v>13</v>
      </c>
    </row>
    <row r="18" spans="1:29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  <c r="Z18">
        <v>13</v>
      </c>
      <c r="AA18">
        <v>13</v>
      </c>
      <c r="AB18">
        <v>13</v>
      </c>
      <c r="AC18">
        <v>13</v>
      </c>
    </row>
    <row r="19" spans="1:29" ht="15.95" customHeight="1" x14ac:dyDescent="0.25">
      <c r="A19" s="48"/>
      <c r="B19" s="391"/>
      <c r="C19" s="18"/>
      <c r="D19" s="18"/>
      <c r="E19" s="8"/>
      <c r="F19" s="18"/>
      <c r="G19" s="18"/>
      <c r="H19" s="18"/>
      <c r="I19" s="18"/>
      <c r="J19" s="33"/>
      <c r="K19" s="43"/>
      <c r="L19" s="56"/>
      <c r="Z19">
        <v>38</v>
      </c>
      <c r="AA19">
        <v>38</v>
      </c>
      <c r="AB19">
        <v>38</v>
      </c>
      <c r="AC19">
        <v>38</v>
      </c>
    </row>
    <row r="20" spans="1:29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  <c r="Z20">
        <v>52</v>
      </c>
      <c r="AA20">
        <v>50</v>
      </c>
      <c r="AB20">
        <v>49</v>
      </c>
      <c r="AC20">
        <v>47</v>
      </c>
    </row>
    <row r="21" spans="1:29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  <c r="Z21">
        <v>1</v>
      </c>
      <c r="AA21">
        <v>1</v>
      </c>
      <c r="AB21">
        <v>1</v>
      </c>
      <c r="AC21">
        <v>1</v>
      </c>
    </row>
    <row r="22" spans="1:29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  <c r="Z22">
        <v>11</v>
      </c>
      <c r="AA22">
        <v>11</v>
      </c>
      <c r="AB22">
        <v>11</v>
      </c>
      <c r="AC22">
        <v>11</v>
      </c>
    </row>
    <row r="23" spans="1:29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  <c r="Z23">
        <v>17</v>
      </c>
      <c r="AA23">
        <v>17</v>
      </c>
      <c r="AB23">
        <v>17</v>
      </c>
      <c r="AC23">
        <v>17</v>
      </c>
    </row>
    <row r="24" spans="1:29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  <c r="Z24">
        <v>41</v>
      </c>
      <c r="AA24">
        <v>41</v>
      </c>
      <c r="AB24">
        <v>41</v>
      </c>
      <c r="AC24">
        <v>41</v>
      </c>
    </row>
    <row r="25" spans="1:29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  <c r="Z25">
        <v>23</v>
      </c>
      <c r="AA25">
        <v>23</v>
      </c>
      <c r="AB25">
        <v>23</v>
      </c>
      <c r="AC25">
        <v>23</v>
      </c>
    </row>
    <row r="26" spans="1:29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  <c r="Z26">
        <v>20</v>
      </c>
      <c r="AA26">
        <v>20</v>
      </c>
      <c r="AB26">
        <v>20</v>
      </c>
      <c r="AC26">
        <v>20</v>
      </c>
    </row>
    <row r="27" spans="1:29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  <c r="Z27">
        <v>1</v>
      </c>
      <c r="AA27">
        <v>1</v>
      </c>
      <c r="AB27">
        <v>1</v>
      </c>
      <c r="AC27">
        <v>1</v>
      </c>
    </row>
    <row r="28" spans="1:29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29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  <c r="Z29">
        <f>SUM(Z4:Z27)</f>
        <v>558</v>
      </c>
      <c r="AA29">
        <f>SUM(AA4:AA27)</f>
        <v>556</v>
      </c>
      <c r="AB29">
        <f>SUM(AB4:AB27)</f>
        <v>553</v>
      </c>
      <c r="AC29">
        <f>SUM(AC4:AC27)</f>
        <v>551</v>
      </c>
    </row>
    <row r="30" spans="1:29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  <c r="Z30">
        <f>Z29*2</f>
        <v>1116</v>
      </c>
      <c r="AA30">
        <f>AA29*2</f>
        <v>1112</v>
      </c>
      <c r="AB30">
        <f>AB29*2</f>
        <v>1106</v>
      </c>
      <c r="AC30">
        <f>AC29*2</f>
        <v>1102</v>
      </c>
    </row>
    <row r="31" spans="1:29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29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  <c r="AB32">
        <f>Z30+AA30+AB30+AC30</f>
        <v>4436</v>
      </c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SUM(K8:K46)</f>
        <v>4436</v>
      </c>
      <c r="L48" s="59">
        <f>K48</f>
        <v>4436</v>
      </c>
    </row>
  </sheetData>
  <mergeCells count="7">
    <mergeCell ref="A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7">
    <tabColor rgb="FF92D050"/>
    <pageSetUpPr fitToPage="1"/>
  </sheetPr>
  <dimension ref="A1:L48"/>
  <sheetViews>
    <sheetView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5703125" customWidth="1"/>
    <col min="2" max="2" width="10.140625" customWidth="1"/>
    <col min="3" max="3" width="11.42578125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217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24" t="s">
        <v>218</v>
      </c>
      <c r="D5" s="724"/>
      <c r="E5" s="724"/>
      <c r="F5" s="724"/>
      <c r="G5" s="724"/>
      <c r="H5" s="724"/>
      <c r="I5" s="724"/>
      <c r="J5" s="724"/>
      <c r="K5" s="84" t="s">
        <v>8</v>
      </c>
      <c r="L5" s="86" t="s">
        <v>49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2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2" ht="15.95" customHeight="1" x14ac:dyDescent="0.25">
      <c r="A9" s="48"/>
      <c r="B9" s="53"/>
      <c r="C9" s="30"/>
      <c r="D9" s="30"/>
      <c r="E9" s="12"/>
      <c r="F9" s="28"/>
      <c r="G9" s="29"/>
      <c r="H9" s="15"/>
      <c r="I9" s="15"/>
      <c r="J9" s="33"/>
      <c r="K9" s="43"/>
      <c r="L9" s="56"/>
    </row>
    <row r="10" spans="1:12" ht="38.25" customHeight="1" thickBot="1" x14ac:dyDescent="0.3">
      <c r="A10" s="48"/>
      <c r="B10" s="486" t="s">
        <v>303</v>
      </c>
      <c r="C10" s="36" t="s">
        <v>17</v>
      </c>
      <c r="D10" s="41" t="s">
        <v>305</v>
      </c>
      <c r="E10" s="487" t="s">
        <v>48</v>
      </c>
      <c r="F10" s="18"/>
      <c r="G10" s="18"/>
      <c r="H10" s="18"/>
      <c r="I10" s="18"/>
      <c r="J10" s="33"/>
      <c r="K10" s="43"/>
      <c r="L10" s="56"/>
    </row>
    <row r="11" spans="1:12" ht="15.95" customHeight="1" x14ac:dyDescent="0.25">
      <c r="A11" s="48"/>
      <c r="B11" s="16">
        <v>1</v>
      </c>
      <c r="C11" s="67">
        <v>0</v>
      </c>
      <c r="D11" s="67">
        <v>0</v>
      </c>
      <c r="E11" s="67">
        <f>C11+D11</f>
        <v>0</v>
      </c>
      <c r="F11" s="28"/>
      <c r="G11" s="29"/>
      <c r="H11" s="15"/>
      <c r="I11" s="15"/>
      <c r="J11" s="33"/>
      <c r="K11" s="117">
        <f>E11</f>
        <v>0</v>
      </c>
      <c r="L11" s="56"/>
    </row>
    <row r="12" spans="1:12" ht="15.95" customHeight="1" x14ac:dyDescent="0.25">
      <c r="A12" s="48"/>
      <c r="B12" s="8">
        <v>2</v>
      </c>
      <c r="C12" s="47">
        <v>1</v>
      </c>
      <c r="D12" s="47">
        <v>0</v>
      </c>
      <c r="E12" s="47">
        <f>C12+D12</f>
        <v>1</v>
      </c>
      <c r="F12" s="18"/>
      <c r="G12" s="18"/>
      <c r="H12" s="18"/>
      <c r="I12" s="18"/>
      <c r="J12" s="33"/>
      <c r="K12" s="117">
        <f>E12</f>
        <v>1</v>
      </c>
      <c r="L12" s="56"/>
    </row>
    <row r="13" spans="1:12" ht="15.95" customHeight="1" x14ac:dyDescent="0.25">
      <c r="A13" s="48"/>
      <c r="B13" s="8">
        <v>3</v>
      </c>
      <c r="C13" s="47">
        <v>1</v>
      </c>
      <c r="D13" s="47">
        <v>0</v>
      </c>
      <c r="E13" s="47">
        <f>C13+D13</f>
        <v>1</v>
      </c>
      <c r="F13" s="28"/>
      <c r="G13" s="29"/>
      <c r="H13" s="15"/>
      <c r="I13" s="15"/>
      <c r="J13" s="33"/>
      <c r="K13" s="117">
        <f>E13</f>
        <v>1</v>
      </c>
      <c r="L13" s="56"/>
    </row>
    <row r="14" spans="1:12" ht="15.95" customHeight="1" x14ac:dyDescent="0.25">
      <c r="A14" s="48"/>
      <c r="B14" s="8">
        <v>4</v>
      </c>
      <c r="C14" s="47">
        <v>0</v>
      </c>
      <c r="D14" s="47">
        <v>0</v>
      </c>
      <c r="E14" s="47">
        <f>C14+D14</f>
        <v>0</v>
      </c>
      <c r="F14" s="18"/>
      <c r="G14" s="18"/>
      <c r="H14" s="18"/>
      <c r="I14" s="18"/>
      <c r="J14" s="33"/>
      <c r="K14" s="117">
        <f>E14</f>
        <v>0</v>
      </c>
      <c r="L14" s="56"/>
    </row>
    <row r="15" spans="1:12" ht="15.95" customHeight="1" x14ac:dyDescent="0.25">
      <c r="A15" s="48"/>
      <c r="B15" s="8"/>
      <c r="C15" s="181"/>
      <c r="D15" s="47"/>
      <c r="E15" s="12"/>
      <c r="F15" s="28"/>
      <c r="G15" s="29"/>
      <c r="H15" s="15"/>
      <c r="I15" s="15"/>
      <c r="J15" s="33"/>
      <c r="K15" s="43"/>
      <c r="L15" s="56"/>
    </row>
    <row r="16" spans="1:12" ht="15.95" customHeight="1" x14ac:dyDescent="0.25">
      <c r="A16" s="48"/>
      <c r="B16" s="12"/>
      <c r="C16" s="30"/>
      <c r="D16" s="81"/>
      <c r="E16" s="12"/>
      <c r="F16" s="28"/>
      <c r="G16" s="29"/>
      <c r="H16" s="15"/>
      <c r="I16" s="15"/>
      <c r="J16" s="33"/>
      <c r="K16" s="113"/>
      <c r="L16" s="56"/>
    </row>
    <row r="17" spans="1:12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</row>
    <row r="18" spans="1:12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</row>
    <row r="19" spans="1:12" ht="15.95" customHeight="1" x14ac:dyDescent="0.25">
      <c r="A19" s="48"/>
      <c r="B19" s="391"/>
      <c r="C19" s="18"/>
      <c r="D19" s="18"/>
      <c r="E19" s="8"/>
      <c r="F19" s="18"/>
      <c r="G19" s="18"/>
      <c r="H19" s="18"/>
      <c r="I19" s="18"/>
      <c r="J19" s="33"/>
      <c r="K19" s="43"/>
      <c r="L19" s="56"/>
    </row>
    <row r="20" spans="1:12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</row>
    <row r="21" spans="1:12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</row>
    <row r="22" spans="1:12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</row>
    <row r="23" spans="1:12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</row>
    <row r="24" spans="1:12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</row>
    <row r="25" spans="1:12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</row>
    <row r="26" spans="1:12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</row>
    <row r="27" spans="1:12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</row>
    <row r="28" spans="1:12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12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</row>
    <row r="30" spans="1:12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</row>
    <row r="31" spans="1:12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12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SUM(K8:K46)</f>
        <v>2</v>
      </c>
      <c r="L48" s="59">
        <f>K48</f>
        <v>2</v>
      </c>
    </row>
  </sheetData>
  <mergeCells count="7"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5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S48"/>
  <sheetViews>
    <sheetView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  <col min="16" max="20" width="10.7109375" customWidth="1"/>
  </cols>
  <sheetData>
    <row r="1" spans="1:19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460</v>
      </c>
      <c r="J1" s="697"/>
      <c r="K1" s="89"/>
      <c r="L1" s="92"/>
    </row>
    <row r="2" spans="1:19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9" ht="9.75" customHeight="1" x14ac:dyDescent="0.25">
      <c r="A3" s="51"/>
      <c r="L3" s="83"/>
    </row>
    <row r="4" spans="1:19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9" ht="20.100000000000001" customHeight="1" x14ac:dyDescent="0.25">
      <c r="A5" s="119" t="s">
        <v>9</v>
      </c>
      <c r="B5" s="84"/>
      <c r="C5" s="724" t="s">
        <v>461</v>
      </c>
      <c r="D5" s="724"/>
      <c r="E5" s="724"/>
      <c r="F5" s="724"/>
      <c r="G5" s="724"/>
      <c r="H5" s="724"/>
      <c r="I5" s="724"/>
      <c r="J5" s="724"/>
      <c r="K5" s="84" t="s">
        <v>8</v>
      </c>
      <c r="L5" s="86" t="s">
        <v>78</v>
      </c>
      <c r="Q5" s="85" t="s">
        <v>474</v>
      </c>
      <c r="R5" s="315">
        <v>200</v>
      </c>
      <c r="S5" t="s">
        <v>59</v>
      </c>
    </row>
    <row r="6" spans="1:19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  <c r="Q6" s="85" t="s">
        <v>475</v>
      </c>
      <c r="R6" s="315">
        <v>100</v>
      </c>
      <c r="S6" t="s">
        <v>59</v>
      </c>
    </row>
    <row r="7" spans="1:19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4" t="s">
        <v>12</v>
      </c>
    </row>
    <row r="8" spans="1:19" ht="15.95" customHeight="1" x14ac:dyDescent="0.25">
      <c r="A8" s="48"/>
      <c r="B8" s="31"/>
      <c r="C8" s="31"/>
      <c r="D8" s="31"/>
      <c r="E8" s="31"/>
      <c r="F8" s="31"/>
      <c r="G8" s="31"/>
      <c r="H8" s="31"/>
      <c r="I8" s="6"/>
      <c r="J8" s="6"/>
      <c r="K8" s="5"/>
      <c r="L8" s="55"/>
    </row>
    <row r="9" spans="1:19" ht="15.95" customHeight="1" x14ac:dyDescent="0.25">
      <c r="A9" s="48"/>
      <c r="B9" s="53"/>
      <c r="C9" s="30"/>
      <c r="D9" s="30"/>
      <c r="E9" s="12"/>
      <c r="F9" s="28"/>
      <c r="G9" s="29"/>
      <c r="H9" s="15"/>
      <c r="I9" s="15"/>
      <c r="J9" s="33"/>
      <c r="K9" s="43"/>
      <c r="L9" s="56"/>
    </row>
    <row r="10" spans="1:19" ht="15.95" customHeight="1" x14ac:dyDescent="0.25">
      <c r="A10" s="48"/>
      <c r="B10" s="53"/>
      <c r="C10" s="153" t="s">
        <v>79</v>
      </c>
      <c r="D10" s="18"/>
      <c r="E10" s="8"/>
      <c r="F10" s="18"/>
      <c r="G10" s="18"/>
      <c r="H10" s="18"/>
      <c r="I10" s="18"/>
      <c r="J10" s="33"/>
      <c r="K10" s="43"/>
      <c r="L10" s="56"/>
      <c r="Q10" t="s">
        <v>394</v>
      </c>
      <c r="S10" s="650">
        <f>R5*R6</f>
        <v>20000</v>
      </c>
    </row>
    <row r="11" spans="1:19" ht="15.95" customHeight="1" x14ac:dyDescent="0.25">
      <c r="A11" s="48"/>
      <c r="B11" s="12"/>
      <c r="C11" s="30"/>
      <c r="D11" s="30"/>
      <c r="E11" s="12"/>
      <c r="F11" s="28"/>
      <c r="G11" s="29"/>
      <c r="H11" s="15"/>
      <c r="I11" s="15"/>
      <c r="J11" s="33"/>
      <c r="K11" s="43"/>
      <c r="L11" s="56"/>
    </row>
    <row r="12" spans="1:19" ht="15.95" customHeight="1" x14ac:dyDescent="0.25">
      <c r="A12" s="48"/>
      <c r="B12" s="8"/>
      <c r="C12" s="181"/>
      <c r="D12" s="47"/>
      <c r="E12" s="8"/>
      <c r="F12" s="18"/>
      <c r="G12" s="18"/>
      <c r="H12" s="18"/>
      <c r="I12" s="18"/>
      <c r="J12" s="33"/>
      <c r="K12" s="43"/>
      <c r="L12" s="56"/>
    </row>
    <row r="13" spans="1:19" ht="15.95" customHeight="1" x14ac:dyDescent="0.25">
      <c r="A13" s="48"/>
      <c r="B13" s="8"/>
      <c r="C13" s="181"/>
      <c r="D13" s="47"/>
      <c r="E13" s="12"/>
      <c r="F13" s="28"/>
      <c r="G13" s="29"/>
      <c r="H13" s="15"/>
      <c r="I13" s="15"/>
      <c r="J13" s="33"/>
      <c r="K13" s="43"/>
      <c r="L13" s="56"/>
    </row>
    <row r="14" spans="1:19" ht="15.95" customHeight="1" x14ac:dyDescent="0.25">
      <c r="A14" s="48"/>
      <c r="B14" s="8"/>
      <c r="C14" s="181"/>
      <c r="D14" s="47"/>
      <c r="E14" s="8"/>
      <c r="F14" s="18"/>
      <c r="G14" s="18"/>
      <c r="H14" s="18"/>
      <c r="I14" s="18"/>
      <c r="J14" s="33"/>
      <c r="K14" s="43"/>
      <c r="L14" s="56"/>
    </row>
    <row r="15" spans="1:19" ht="15.95" customHeight="1" x14ac:dyDescent="0.25">
      <c r="A15" s="48"/>
      <c r="B15" s="8"/>
      <c r="C15" s="181"/>
      <c r="D15" s="47"/>
      <c r="E15" s="12"/>
      <c r="F15" s="28"/>
      <c r="G15" s="29"/>
      <c r="H15" s="15"/>
      <c r="I15" s="15"/>
      <c r="J15" s="33"/>
      <c r="K15" s="43"/>
      <c r="L15" s="56"/>
    </row>
    <row r="16" spans="1:19" ht="15.95" customHeight="1" x14ac:dyDescent="0.25">
      <c r="A16" s="48"/>
      <c r="B16" s="12"/>
      <c r="C16" s="30"/>
      <c r="D16" s="81"/>
      <c r="E16" s="12"/>
      <c r="F16" s="28"/>
      <c r="G16" s="29"/>
      <c r="H16" s="15"/>
      <c r="I16" s="15"/>
      <c r="J16" s="33"/>
      <c r="K16" s="113"/>
      <c r="L16" s="56"/>
    </row>
    <row r="17" spans="1:12" ht="15.95" customHeight="1" x14ac:dyDescent="0.25">
      <c r="A17" s="48"/>
      <c r="B17" s="8"/>
      <c r="C17" s="18"/>
      <c r="D17" s="18"/>
      <c r="E17" s="8"/>
      <c r="F17" s="18"/>
      <c r="G17" s="18"/>
      <c r="H17" s="18"/>
      <c r="I17" s="18"/>
      <c r="J17" s="33"/>
      <c r="K17" s="43"/>
      <c r="L17" s="56"/>
    </row>
    <row r="18" spans="1:12" ht="15.95" customHeight="1" x14ac:dyDescent="0.25">
      <c r="A18" s="48"/>
      <c r="B18" s="12"/>
      <c r="C18" s="30"/>
      <c r="D18" s="30"/>
      <c r="E18" s="12"/>
      <c r="F18" s="28"/>
      <c r="G18" s="29"/>
      <c r="H18" s="15"/>
      <c r="I18" s="15"/>
      <c r="J18" s="33"/>
      <c r="K18" s="43"/>
      <c r="L18" s="56"/>
    </row>
    <row r="19" spans="1:12" ht="15.95" customHeight="1" x14ac:dyDescent="0.25">
      <c r="A19" s="48"/>
      <c r="B19" s="391"/>
      <c r="C19" s="18"/>
      <c r="D19" s="18"/>
      <c r="E19" s="8"/>
      <c r="F19" s="18"/>
      <c r="G19" s="18"/>
      <c r="H19" s="18"/>
      <c r="I19" s="18"/>
      <c r="J19" s="33"/>
      <c r="K19" s="43"/>
      <c r="L19" s="56"/>
    </row>
    <row r="20" spans="1:12" ht="15.95" customHeight="1" x14ac:dyDescent="0.25">
      <c r="A20" s="48"/>
      <c r="B20" s="8"/>
      <c r="C20" s="18"/>
      <c r="D20" s="18"/>
      <c r="E20" s="12"/>
      <c r="F20" s="12"/>
      <c r="G20" s="12"/>
      <c r="H20" s="10"/>
      <c r="I20" s="10"/>
      <c r="J20" s="33"/>
      <c r="K20" s="43"/>
      <c r="L20" s="56"/>
    </row>
    <row r="21" spans="1:12" ht="15.95" customHeight="1" x14ac:dyDescent="0.25">
      <c r="A21" s="48"/>
      <c r="B21" s="7"/>
      <c r="C21" s="18"/>
      <c r="D21" s="18"/>
      <c r="E21" s="8"/>
      <c r="F21" s="47"/>
      <c r="G21" s="47"/>
      <c r="H21" s="18"/>
      <c r="I21" s="18"/>
      <c r="J21" s="33"/>
      <c r="K21" s="43"/>
      <c r="L21" s="56"/>
    </row>
    <row r="22" spans="1:12" ht="15.95" customHeight="1" x14ac:dyDescent="0.25">
      <c r="A22" s="48"/>
      <c r="B22" s="7"/>
      <c r="C22" s="18"/>
      <c r="D22" s="18"/>
      <c r="E22" s="8"/>
      <c r="F22" s="8"/>
      <c r="G22" s="47"/>
      <c r="H22" s="10"/>
      <c r="I22" s="10"/>
      <c r="J22" s="33"/>
      <c r="K22" s="43"/>
      <c r="L22" s="56"/>
    </row>
    <row r="23" spans="1:12" ht="15.95" customHeight="1" x14ac:dyDescent="0.25">
      <c r="A23" s="11"/>
      <c r="B23" s="7"/>
      <c r="C23" s="18"/>
      <c r="D23" s="18"/>
      <c r="E23" s="8"/>
      <c r="F23" s="30"/>
      <c r="G23" s="81"/>
      <c r="H23" s="18"/>
      <c r="I23" s="18"/>
      <c r="J23" s="33"/>
      <c r="K23" s="117"/>
      <c r="L23" s="56"/>
    </row>
    <row r="24" spans="1:12" ht="15.95" customHeight="1" x14ac:dyDescent="0.25">
      <c r="A24" s="11"/>
      <c r="B24" s="7"/>
      <c r="C24" s="18"/>
      <c r="D24" s="18"/>
      <c r="E24" s="8"/>
      <c r="F24" s="17"/>
      <c r="G24" s="29"/>
      <c r="H24" s="10"/>
      <c r="I24" s="10"/>
      <c r="J24" s="33"/>
      <c r="K24" s="43"/>
      <c r="L24" s="56"/>
    </row>
    <row r="25" spans="1:12" ht="15.95" customHeight="1" x14ac:dyDescent="0.25">
      <c r="A25" s="13"/>
      <c r="B25" s="8"/>
      <c r="C25" s="18"/>
      <c r="D25" s="18"/>
      <c r="E25" s="8"/>
      <c r="F25" s="18"/>
      <c r="G25" s="18"/>
      <c r="H25" s="18"/>
      <c r="I25" s="18"/>
      <c r="J25" s="33"/>
      <c r="K25" s="43"/>
      <c r="L25" s="56"/>
    </row>
    <row r="26" spans="1:12" ht="15.95" customHeight="1" x14ac:dyDescent="0.25">
      <c r="A26" s="13"/>
      <c r="B26" s="8"/>
      <c r="C26" s="18"/>
      <c r="D26" s="18"/>
      <c r="E26" s="8"/>
      <c r="F26" s="18"/>
      <c r="G26" s="18"/>
      <c r="H26" s="18"/>
      <c r="I26" s="18"/>
      <c r="J26" s="27"/>
      <c r="K26" s="43"/>
      <c r="L26" s="56"/>
    </row>
    <row r="27" spans="1:12" ht="15.95" customHeight="1" x14ac:dyDescent="0.25">
      <c r="A27" s="13"/>
      <c r="B27" s="8"/>
      <c r="C27" s="18"/>
      <c r="D27" s="18"/>
      <c r="E27" s="8"/>
      <c r="F27" s="18"/>
      <c r="G27" s="18"/>
      <c r="H27" s="18"/>
      <c r="I27" s="18"/>
      <c r="J27" s="27"/>
      <c r="K27" s="43"/>
      <c r="L27" s="56"/>
    </row>
    <row r="28" spans="1:12" ht="15.95" customHeight="1" x14ac:dyDescent="0.25">
      <c r="A28" s="13"/>
      <c r="B28" s="8"/>
      <c r="C28" s="18"/>
      <c r="D28" s="18"/>
      <c r="E28" s="8"/>
      <c r="F28" s="18"/>
      <c r="G28" s="18"/>
      <c r="H28" s="18"/>
      <c r="I28" s="18"/>
      <c r="J28" s="27"/>
      <c r="K28" s="43"/>
      <c r="L28" s="56"/>
    </row>
    <row r="29" spans="1:12" ht="15.95" customHeight="1" x14ac:dyDescent="0.25">
      <c r="A29" s="13"/>
      <c r="B29" s="8"/>
      <c r="C29" s="18"/>
      <c r="D29" s="18"/>
      <c r="E29" s="8"/>
      <c r="F29" s="18"/>
      <c r="G29" s="18"/>
      <c r="H29" s="18"/>
      <c r="I29" s="18"/>
      <c r="J29" s="27"/>
      <c r="K29" s="43"/>
      <c r="L29" s="56"/>
    </row>
    <row r="30" spans="1:12" ht="15.95" customHeight="1" x14ac:dyDescent="0.25">
      <c r="A30" s="11"/>
      <c r="B30" s="8"/>
      <c r="C30" s="18"/>
      <c r="D30" s="18"/>
      <c r="E30" s="8"/>
      <c r="F30" s="18"/>
      <c r="G30" s="18"/>
      <c r="H30" s="18"/>
      <c r="I30" s="18"/>
      <c r="J30" s="27"/>
      <c r="K30" s="43"/>
      <c r="L30" s="56"/>
    </row>
    <row r="31" spans="1:12" ht="15.95" customHeight="1" x14ac:dyDescent="0.25">
      <c r="A31" s="11"/>
      <c r="B31" s="8"/>
      <c r="C31" s="18"/>
      <c r="D31" s="18"/>
      <c r="E31" s="8"/>
      <c r="F31" s="18"/>
      <c r="G31" s="18"/>
      <c r="H31" s="18"/>
      <c r="I31" s="18"/>
      <c r="J31" s="27"/>
      <c r="K31" s="43"/>
      <c r="L31" s="56"/>
    </row>
    <row r="32" spans="1:12" ht="15.95" customHeight="1" x14ac:dyDescent="0.25">
      <c r="A32" s="11"/>
      <c r="B32" s="8"/>
      <c r="C32" s="18"/>
      <c r="D32" s="18"/>
      <c r="E32" s="8"/>
      <c r="F32" s="18"/>
      <c r="G32" s="18"/>
      <c r="H32" s="18"/>
      <c r="I32" s="18"/>
      <c r="J32" s="27"/>
      <c r="K32" s="43"/>
      <c r="L32" s="56"/>
    </row>
    <row r="33" spans="1:12" ht="15.95" customHeight="1" x14ac:dyDescent="0.25">
      <c r="A33" s="11"/>
      <c r="B33" s="29"/>
      <c r="C33" s="29"/>
      <c r="D33" s="29"/>
      <c r="E33" s="29"/>
      <c r="F33" s="29"/>
      <c r="G33" s="29"/>
      <c r="H33" s="29"/>
      <c r="I33" s="29"/>
      <c r="J33" s="27"/>
      <c r="K33" s="43"/>
      <c r="L33" s="56"/>
    </row>
    <row r="34" spans="1:12" ht="15.95" customHeight="1" x14ac:dyDescent="0.25">
      <c r="A34" s="11"/>
      <c r="B34" s="29"/>
      <c r="C34" s="29"/>
      <c r="D34" s="29"/>
      <c r="E34" s="29"/>
      <c r="F34" s="29"/>
      <c r="G34" s="29"/>
      <c r="H34" s="29"/>
      <c r="I34" s="29"/>
      <c r="J34" s="27"/>
      <c r="K34" s="43"/>
      <c r="L34" s="56"/>
    </row>
    <row r="35" spans="1:12" ht="15.95" customHeight="1" x14ac:dyDescent="0.25">
      <c r="A35" s="11"/>
      <c r="B35" s="8"/>
      <c r="C35" s="17"/>
      <c r="D35" s="9"/>
      <c r="E35" s="12"/>
      <c r="F35" s="12"/>
      <c r="G35" s="12"/>
      <c r="H35" s="10"/>
      <c r="I35" s="10"/>
      <c r="J35" s="27"/>
      <c r="K35" s="43"/>
      <c r="L35" s="56"/>
    </row>
    <row r="36" spans="1:12" ht="15.95" customHeight="1" x14ac:dyDescent="0.25">
      <c r="A36" s="11"/>
      <c r="B36" s="12"/>
      <c r="C36" s="30"/>
      <c r="D36" s="30"/>
      <c r="E36" s="12"/>
      <c r="F36" s="28"/>
      <c r="G36" s="29"/>
      <c r="H36" s="15"/>
      <c r="I36" s="15"/>
      <c r="J36" s="27"/>
      <c r="K36" s="43"/>
      <c r="L36" s="56"/>
    </row>
    <row r="37" spans="1:12" ht="15.95" customHeight="1" x14ac:dyDescent="0.25">
      <c r="A37" s="13"/>
      <c r="B37" s="8"/>
      <c r="C37" s="18"/>
      <c r="D37" s="18"/>
      <c r="E37" s="8"/>
      <c r="F37" s="18"/>
      <c r="G37" s="18"/>
      <c r="H37" s="18"/>
      <c r="I37" s="18"/>
      <c r="J37" s="27"/>
      <c r="K37" s="43"/>
      <c r="L37" s="56"/>
    </row>
    <row r="38" spans="1:12" ht="15.95" customHeight="1" x14ac:dyDescent="0.25">
      <c r="A38" s="11"/>
      <c r="B38" s="8"/>
      <c r="C38" s="18"/>
      <c r="D38" s="18"/>
      <c r="E38" s="8"/>
      <c r="F38" s="18"/>
      <c r="G38" s="18"/>
      <c r="H38" s="18"/>
      <c r="I38" s="18"/>
      <c r="J38" s="27"/>
      <c r="K38" s="43"/>
      <c r="L38" s="56"/>
    </row>
    <row r="39" spans="1:12" ht="15.95" customHeight="1" x14ac:dyDescent="0.25">
      <c r="A39" s="11"/>
      <c r="B39" s="8"/>
      <c r="C39" s="18"/>
      <c r="D39" s="18"/>
      <c r="E39" s="8"/>
      <c r="F39" s="18"/>
      <c r="G39" s="18"/>
      <c r="H39" s="18"/>
      <c r="I39" s="18"/>
      <c r="J39" s="27"/>
      <c r="K39" s="43"/>
      <c r="L39" s="56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3"/>
      <c r="L40" s="56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3"/>
      <c r="L41" s="56"/>
    </row>
    <row r="42" spans="1:12" ht="15.95" customHeight="1" x14ac:dyDescent="0.25">
      <c r="A42" s="11"/>
      <c r="B42" s="8"/>
      <c r="C42" s="17"/>
      <c r="D42" s="9"/>
      <c r="E42" s="8"/>
      <c r="F42" s="8"/>
      <c r="G42" s="8"/>
      <c r="H42" s="10"/>
      <c r="I42" s="8"/>
      <c r="J42" s="27"/>
      <c r="K42" s="43"/>
      <c r="L42" s="56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3"/>
      <c r="L43" s="56"/>
    </row>
    <row r="44" spans="1:12" ht="15.95" customHeight="1" x14ac:dyDescent="0.25">
      <c r="A44" s="11"/>
      <c r="B44" s="12"/>
      <c r="C44" s="12"/>
      <c r="D44" s="12"/>
      <c r="E44" s="9"/>
      <c r="F44" s="9"/>
      <c r="G44" s="8"/>
      <c r="H44" s="10"/>
      <c r="I44" s="8"/>
      <c r="J44" s="27"/>
      <c r="K44" s="43"/>
      <c r="L44" s="56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3"/>
      <c r="L45" s="56"/>
    </row>
    <row r="46" spans="1:12" ht="15.95" customHeight="1" x14ac:dyDescent="0.25">
      <c r="A46" s="11"/>
      <c r="B46" s="8"/>
      <c r="C46" s="17"/>
      <c r="D46" s="9"/>
      <c r="E46" s="8"/>
      <c r="F46" s="8"/>
      <c r="G46" s="8"/>
      <c r="H46" s="8"/>
      <c r="I46" s="8"/>
      <c r="J46" s="27"/>
      <c r="K46" s="43"/>
      <c r="L46" s="56"/>
    </row>
    <row r="47" spans="1:12" ht="15.95" customHeight="1" thickBot="1" x14ac:dyDescent="0.3">
      <c r="A47" s="74"/>
      <c r="B47" s="49"/>
      <c r="C47" s="19"/>
      <c r="D47" s="20"/>
      <c r="E47" s="21"/>
      <c r="F47" s="21"/>
      <c r="G47" s="21"/>
      <c r="H47" s="21"/>
      <c r="I47" s="21"/>
      <c r="J47" s="46"/>
      <c r="K47" s="26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SUM(K8:K46)</f>
        <v>0</v>
      </c>
      <c r="L48" s="59" t="str">
        <f>L5</f>
        <v>LS</v>
      </c>
    </row>
  </sheetData>
  <mergeCells count="7"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>
    <tabColor rgb="FF92D050"/>
    <pageSetUpPr fitToPage="1"/>
  </sheetPr>
  <dimension ref="A1:L49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127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126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193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4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5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267"/>
    </row>
    <row r="11" spans="1:12" ht="16.5" customHeight="1" x14ac:dyDescent="0.25">
      <c r="A11" s="255"/>
      <c r="B11" s="272" t="s">
        <v>17</v>
      </c>
      <c r="C11" s="252"/>
      <c r="D11" s="252"/>
      <c r="E11" s="273"/>
      <c r="F11" s="273"/>
      <c r="G11" s="252"/>
      <c r="H11" s="252"/>
      <c r="I11" s="241"/>
      <c r="J11" s="110"/>
      <c r="K11" s="233"/>
      <c r="L11" s="267"/>
    </row>
    <row r="12" spans="1:12" ht="15.95" customHeight="1" x14ac:dyDescent="0.25">
      <c r="A12" s="255"/>
      <c r="B12" s="274"/>
      <c r="C12" s="275"/>
      <c r="D12" s="252"/>
      <c r="E12" s="252"/>
      <c r="F12" s="252"/>
      <c r="G12" s="252"/>
      <c r="H12" s="252"/>
      <c r="I12" s="241"/>
      <c r="J12" s="110"/>
      <c r="K12" s="232"/>
      <c r="L12" s="267"/>
    </row>
    <row r="13" spans="1:12" ht="15.95" customHeight="1" x14ac:dyDescent="0.25">
      <c r="A13" s="255"/>
      <c r="B13" s="275" t="s">
        <v>128</v>
      </c>
      <c r="C13" s="275">
        <v>52.83</v>
      </c>
      <c r="D13" s="275" t="s">
        <v>129</v>
      </c>
      <c r="E13" s="275"/>
      <c r="F13" s="275"/>
      <c r="G13" s="276"/>
      <c r="H13" s="275"/>
      <c r="I13" s="241"/>
      <c r="J13" s="110"/>
      <c r="K13" s="228">
        <f>C13</f>
        <v>52.83</v>
      </c>
      <c r="L13" s="267"/>
    </row>
    <row r="14" spans="1:12" ht="15.95" customHeight="1" x14ac:dyDescent="0.25">
      <c r="A14" s="255"/>
      <c r="B14" s="275"/>
      <c r="C14" s="275"/>
      <c r="D14" s="275"/>
      <c r="E14" s="275"/>
      <c r="F14" s="275"/>
      <c r="G14" s="276"/>
      <c r="H14" s="276"/>
      <c r="I14" s="241"/>
      <c r="J14" s="110"/>
      <c r="K14" s="232"/>
      <c r="L14" s="267"/>
    </row>
    <row r="15" spans="1:12" ht="15.95" customHeight="1" x14ac:dyDescent="0.25">
      <c r="A15" s="255"/>
      <c r="B15" s="225"/>
      <c r="C15" s="273"/>
      <c r="D15" s="252"/>
      <c r="E15" s="275"/>
      <c r="F15" s="275"/>
      <c r="G15" s="275"/>
      <c r="H15" s="275"/>
      <c r="I15" s="241"/>
      <c r="J15" s="110"/>
      <c r="K15" s="239"/>
      <c r="L15" s="267"/>
    </row>
    <row r="16" spans="1:12" ht="15.75" customHeight="1" x14ac:dyDescent="0.25">
      <c r="A16" s="255"/>
      <c r="B16" s="272" t="s">
        <v>18</v>
      </c>
      <c r="C16" s="252"/>
      <c r="D16" s="252"/>
      <c r="E16" s="275"/>
      <c r="F16" s="275"/>
      <c r="G16" s="277"/>
      <c r="H16" s="277"/>
      <c r="I16" s="201"/>
      <c r="J16" s="110"/>
      <c r="K16" s="232"/>
      <c r="L16" s="267"/>
    </row>
    <row r="17" spans="1:12" ht="15.75" customHeight="1" x14ac:dyDescent="0.25">
      <c r="A17" s="255"/>
      <c r="B17" s="275"/>
      <c r="C17" s="275"/>
      <c r="D17" s="275"/>
      <c r="E17" s="275"/>
      <c r="F17" s="275"/>
      <c r="G17" s="276"/>
      <c r="H17" s="275"/>
      <c r="I17" s="241"/>
      <c r="J17" s="110"/>
      <c r="K17" s="233"/>
      <c r="L17" s="267"/>
    </row>
    <row r="18" spans="1:12" ht="15.95" customHeight="1" x14ac:dyDescent="0.25">
      <c r="A18" s="255"/>
      <c r="B18" s="275" t="s">
        <v>128</v>
      </c>
      <c r="C18" s="275">
        <v>36.5</v>
      </c>
      <c r="D18" s="275" t="s">
        <v>129</v>
      </c>
      <c r="E18" s="275"/>
      <c r="F18" s="275"/>
      <c r="G18" s="276"/>
      <c r="H18" s="275"/>
      <c r="I18" s="241"/>
      <c r="J18" s="110"/>
      <c r="K18" s="232">
        <f>C18</f>
        <v>36.5</v>
      </c>
      <c r="L18" s="267"/>
    </row>
    <row r="19" spans="1:12" ht="15.95" customHeight="1" x14ac:dyDescent="0.25">
      <c r="A19" s="255"/>
      <c r="B19" s="225"/>
      <c r="C19" s="273"/>
      <c r="D19" s="252"/>
      <c r="E19" s="275"/>
      <c r="F19" s="275"/>
      <c r="G19" s="275"/>
      <c r="H19" s="275"/>
      <c r="I19" s="241"/>
      <c r="J19" s="110"/>
      <c r="K19" s="239"/>
      <c r="L19" s="267"/>
    </row>
    <row r="20" spans="1:12" ht="15.95" customHeight="1" x14ac:dyDescent="0.25">
      <c r="A20" s="255"/>
      <c r="B20" s="241"/>
      <c r="C20" s="241"/>
      <c r="D20" s="241"/>
      <c r="E20" s="241"/>
      <c r="F20" s="241"/>
      <c r="G20" s="241"/>
      <c r="H20" s="241"/>
      <c r="I20" s="241"/>
      <c r="J20" s="241"/>
      <c r="K20" s="232"/>
      <c r="L20" s="267"/>
    </row>
    <row r="21" spans="1:12" ht="15.95" customHeight="1" x14ac:dyDescent="0.25">
      <c r="A21" s="255"/>
      <c r="B21" s="241"/>
      <c r="C21" s="241"/>
      <c r="D21" s="241"/>
      <c r="E21" s="241"/>
      <c r="F21" s="241"/>
      <c r="G21" s="241"/>
      <c r="H21" s="241"/>
      <c r="I21" s="241"/>
      <c r="J21" s="241"/>
      <c r="K21" s="232"/>
      <c r="L21" s="267"/>
    </row>
    <row r="22" spans="1:12" ht="15.95" customHeight="1" x14ac:dyDescent="0.25">
      <c r="A22" s="255"/>
      <c r="B22" s="241"/>
      <c r="C22" s="241"/>
      <c r="D22" s="241"/>
      <c r="E22" s="241"/>
      <c r="F22" s="241"/>
      <c r="G22" s="241"/>
      <c r="H22" s="241"/>
      <c r="I22" s="241"/>
      <c r="J22" s="241"/>
      <c r="K22" s="232"/>
      <c r="L22" s="267"/>
    </row>
    <row r="23" spans="1:12" ht="15.95" customHeight="1" x14ac:dyDescent="0.25">
      <c r="A23" s="232"/>
      <c r="B23" s="29"/>
      <c r="C23" s="29"/>
      <c r="D23" s="384"/>
      <c r="E23" s="273"/>
      <c r="F23" s="273"/>
      <c r="G23" s="252"/>
      <c r="H23" s="252"/>
      <c r="I23" s="241"/>
      <c r="J23" s="241"/>
      <c r="K23" s="233"/>
      <c r="L23" s="267"/>
    </row>
    <row r="24" spans="1:12" ht="18.75" customHeight="1" x14ac:dyDescent="0.25">
      <c r="A24" s="255"/>
      <c r="B24" s="274"/>
      <c r="C24" s="275"/>
      <c r="D24" s="252"/>
      <c r="E24" s="252"/>
      <c r="F24" s="252"/>
      <c r="G24" s="252"/>
      <c r="H24" s="252"/>
      <c r="I24" s="241"/>
      <c r="J24" s="110"/>
      <c r="K24" s="232"/>
      <c r="L24" s="267"/>
    </row>
    <row r="25" spans="1:12" ht="15.95" customHeight="1" x14ac:dyDescent="0.25">
      <c r="A25" s="255"/>
      <c r="B25" s="275"/>
      <c r="C25" s="275"/>
      <c r="D25" s="275"/>
      <c r="E25" s="275"/>
      <c r="F25" s="275"/>
      <c r="G25" s="276"/>
      <c r="H25" s="275"/>
      <c r="I25" s="241"/>
      <c r="J25" s="110"/>
      <c r="K25" s="233"/>
      <c r="L25" s="267"/>
    </row>
    <row r="26" spans="1:12" ht="15.95" customHeight="1" x14ac:dyDescent="0.25">
      <c r="A26" s="255"/>
      <c r="B26" s="275"/>
      <c r="C26" s="275"/>
      <c r="D26" s="275"/>
      <c r="E26" s="275"/>
      <c r="F26" s="275"/>
      <c r="G26" s="276"/>
      <c r="H26" s="276"/>
      <c r="I26" s="241"/>
      <c r="J26" s="110"/>
      <c r="K26" s="232"/>
      <c r="L26" s="267"/>
    </row>
    <row r="27" spans="1:12" ht="15.95" customHeight="1" x14ac:dyDescent="0.25">
      <c r="A27" s="255"/>
      <c r="B27" s="225"/>
      <c r="C27" s="273"/>
      <c r="D27" s="252"/>
      <c r="E27" s="275"/>
      <c r="F27" s="275"/>
      <c r="G27" s="275"/>
      <c r="H27" s="275"/>
      <c r="I27" s="241"/>
      <c r="J27" s="110"/>
      <c r="K27" s="239"/>
      <c r="L27" s="267"/>
    </row>
    <row r="28" spans="1:12" ht="15.95" customHeight="1" x14ac:dyDescent="0.25">
      <c r="A28" s="255"/>
      <c r="B28" s="109"/>
      <c r="C28" s="248"/>
      <c r="D28" s="108"/>
      <c r="E28" s="109"/>
      <c r="F28" s="109"/>
      <c r="G28" s="254"/>
      <c r="H28" s="254"/>
      <c r="I28" s="241"/>
      <c r="J28" s="110"/>
      <c r="K28" s="228"/>
      <c r="L28" s="267"/>
    </row>
    <row r="29" spans="1:12" ht="15.95" customHeight="1" x14ac:dyDescent="0.25">
      <c r="A29" s="255"/>
      <c r="B29" s="275"/>
      <c r="C29" s="275"/>
      <c r="D29" s="275"/>
      <c r="E29" s="275"/>
      <c r="F29" s="275"/>
      <c r="G29" s="276"/>
      <c r="H29" s="275"/>
      <c r="I29" s="241"/>
      <c r="J29" s="110"/>
      <c r="K29" s="233"/>
      <c r="L29" s="267"/>
    </row>
    <row r="30" spans="1:12" ht="15.95" customHeight="1" x14ac:dyDescent="0.25">
      <c r="A30" s="255"/>
      <c r="B30" s="275"/>
      <c r="C30" s="275"/>
      <c r="D30" s="275"/>
      <c r="E30" s="275"/>
      <c r="F30" s="275"/>
      <c r="G30" s="276"/>
      <c r="H30" s="275"/>
      <c r="I30" s="241"/>
      <c r="J30" s="110"/>
      <c r="K30" s="232"/>
      <c r="L30" s="267"/>
    </row>
    <row r="31" spans="1:12" ht="15.95" customHeight="1" x14ac:dyDescent="0.25">
      <c r="A31" s="255"/>
      <c r="B31" s="225"/>
      <c r="C31" s="273"/>
      <c r="D31" s="252"/>
      <c r="E31" s="275"/>
      <c r="F31" s="275"/>
      <c r="G31" s="275"/>
      <c r="H31" s="275"/>
      <c r="I31" s="241"/>
      <c r="J31" s="110"/>
      <c r="K31" s="239"/>
      <c r="L31" s="267"/>
    </row>
    <row r="32" spans="1:12" ht="15.95" customHeight="1" x14ac:dyDescent="0.25">
      <c r="A32" s="255"/>
      <c r="B32" s="241"/>
      <c r="C32" s="241"/>
      <c r="D32" s="241"/>
      <c r="E32" s="241"/>
      <c r="F32" s="241"/>
      <c r="G32" s="241"/>
      <c r="H32" s="241"/>
      <c r="I32" s="241"/>
      <c r="J32" s="110"/>
      <c r="K32" s="232"/>
      <c r="L32" s="267"/>
    </row>
    <row r="33" spans="1:12" ht="15.95" customHeight="1" x14ac:dyDescent="0.25">
      <c r="A33" s="255"/>
      <c r="B33" s="241"/>
      <c r="C33" s="241"/>
      <c r="D33" s="241"/>
      <c r="E33" s="241"/>
      <c r="F33" s="241"/>
      <c r="G33" s="241"/>
      <c r="H33" s="241"/>
      <c r="I33" s="241"/>
      <c r="J33" s="110"/>
      <c r="K33" s="232"/>
      <c r="L33" s="267"/>
    </row>
    <row r="34" spans="1:12" ht="15.95" customHeight="1" x14ac:dyDescent="0.25">
      <c r="A34" s="255"/>
      <c r="B34" s="241"/>
      <c r="C34" s="241"/>
      <c r="D34" s="241"/>
      <c r="E34" s="241"/>
      <c r="F34" s="241"/>
      <c r="G34" s="241"/>
      <c r="H34" s="241"/>
      <c r="I34" s="241"/>
      <c r="J34" s="110"/>
      <c r="K34" s="232"/>
      <c r="L34" s="267"/>
    </row>
    <row r="35" spans="1:12" ht="15.95" customHeight="1" x14ac:dyDescent="0.25">
      <c r="A35" s="255"/>
      <c r="B35" s="241"/>
      <c r="C35" s="241"/>
      <c r="D35" s="241"/>
      <c r="E35" s="241"/>
      <c r="F35" s="241"/>
      <c r="G35" s="241"/>
      <c r="H35" s="241"/>
      <c r="I35" s="241"/>
      <c r="J35" s="110"/>
      <c r="K35" s="232"/>
      <c r="L35" s="267"/>
    </row>
    <row r="36" spans="1:12" ht="15.95" customHeight="1" x14ac:dyDescent="0.25">
      <c r="A36" s="255"/>
      <c r="B36" s="109"/>
      <c r="C36" s="107"/>
      <c r="D36" s="108"/>
      <c r="E36" s="109"/>
      <c r="F36" s="109"/>
      <c r="G36" s="109"/>
      <c r="H36" s="108"/>
      <c r="I36" s="241"/>
      <c r="J36" s="110"/>
      <c r="K36" s="232"/>
      <c r="L36" s="267"/>
    </row>
    <row r="37" spans="1:12" ht="15.95" customHeight="1" x14ac:dyDescent="0.25">
      <c r="A37" s="255"/>
      <c r="B37" s="109"/>
      <c r="C37" s="107"/>
      <c r="D37" s="108"/>
      <c r="E37" s="109"/>
      <c r="F37" s="109"/>
      <c r="G37" s="254"/>
      <c r="H37" s="109"/>
      <c r="I37" s="241"/>
      <c r="J37" s="110"/>
      <c r="K37" s="232"/>
      <c r="L37" s="267"/>
    </row>
    <row r="38" spans="1:12" ht="15.95" customHeight="1" x14ac:dyDescent="0.25">
      <c r="A38" s="163"/>
      <c r="B38" s="169"/>
      <c r="C38" s="177"/>
      <c r="D38" s="159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83"/>
      <c r="C39" s="383"/>
      <c r="D39" s="383"/>
      <c r="E39" s="383"/>
      <c r="F39" s="383"/>
      <c r="G39" s="383"/>
      <c r="H39" s="383"/>
      <c r="I39" s="383"/>
      <c r="J39" s="167"/>
      <c r="K39" s="163"/>
      <c r="L39" s="164"/>
    </row>
    <row r="40" spans="1:12" ht="15.95" customHeight="1" x14ac:dyDescent="0.25">
      <c r="A40" s="163"/>
      <c r="B40" s="383"/>
      <c r="C40" s="383"/>
      <c r="D40" s="383"/>
      <c r="E40" s="383"/>
      <c r="F40" s="383"/>
      <c r="G40" s="383"/>
      <c r="H40" s="383"/>
      <c r="I40" s="383"/>
      <c r="J40" s="167"/>
      <c r="K40" s="163"/>
      <c r="L40" s="164"/>
    </row>
    <row r="41" spans="1:12" ht="15.95" customHeight="1" x14ac:dyDescent="0.25">
      <c r="A41" s="163"/>
      <c r="B41" s="383"/>
      <c r="C41" s="383"/>
      <c r="D41" s="383"/>
      <c r="E41" s="383"/>
      <c r="F41" s="383"/>
      <c r="G41" s="383"/>
      <c r="H41" s="383"/>
      <c r="I41" s="383"/>
      <c r="J41" s="167"/>
      <c r="K41" s="163"/>
      <c r="L41" s="164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8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10"/>
      <c r="H45" s="8"/>
      <c r="I45" s="47"/>
      <c r="J45" s="43"/>
      <c r="K45" s="45"/>
      <c r="L45" s="56"/>
    </row>
    <row r="46" spans="1:12" ht="15.95" customHeight="1" x14ac:dyDescent="0.25">
      <c r="A46" s="45"/>
      <c r="B46" s="8"/>
      <c r="C46" s="80"/>
      <c r="D46" s="9"/>
      <c r="E46" s="8"/>
      <c r="F46" s="8"/>
      <c r="G46" s="10"/>
      <c r="H46" s="8"/>
      <c r="I46" s="47"/>
      <c r="J46" s="43"/>
      <c r="K46" s="45"/>
      <c r="L46" s="56"/>
    </row>
    <row r="47" spans="1:12" ht="15.95" customHeight="1" x14ac:dyDescent="0.25">
      <c r="A47" s="45"/>
      <c r="B47" s="8"/>
      <c r="C47" s="80"/>
      <c r="D47" s="9"/>
      <c r="E47" s="8"/>
      <c r="F47" s="8"/>
      <c r="G47" s="10"/>
      <c r="H47" s="8"/>
      <c r="I47" s="47"/>
      <c r="J47" s="43"/>
      <c r="K47" s="45"/>
      <c r="L47" s="56"/>
    </row>
    <row r="48" spans="1:12" ht="15.95" customHeight="1" thickBot="1" x14ac:dyDescent="0.3">
      <c r="A48" s="52"/>
      <c r="B48" s="21"/>
      <c r="C48" s="70"/>
      <c r="D48" s="20"/>
      <c r="E48" s="21"/>
      <c r="F48" s="21"/>
      <c r="G48" s="21"/>
      <c r="H48" s="21"/>
      <c r="I48" s="71"/>
      <c r="J48" s="26"/>
      <c r="K48" s="52"/>
      <c r="L48" s="57"/>
    </row>
    <row r="49" spans="1:12" ht="15.95" customHeight="1" thickBot="1" x14ac:dyDescent="0.3">
      <c r="A49" s="692" t="s">
        <v>12</v>
      </c>
      <c r="B49" s="694"/>
      <c r="C49" s="694"/>
      <c r="D49" s="694"/>
      <c r="E49" s="694"/>
      <c r="F49" s="694"/>
      <c r="G49" s="694"/>
      <c r="H49" s="694"/>
      <c r="I49" s="694"/>
      <c r="J49" s="695"/>
      <c r="K49" s="58">
        <f>ROUNDUP(SUM(K9:K47),0)</f>
        <v>90</v>
      </c>
      <c r="L49" s="59">
        <f>K49</f>
        <v>90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0">
    <tabColor rgb="FF92D050"/>
    <pageSetUpPr fitToPage="1"/>
  </sheetPr>
  <dimension ref="A1:L49"/>
  <sheetViews>
    <sheetView showWhiteSpace="0" view="pageBreakPreview" zoomScaleNormal="115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52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53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59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193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4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5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267"/>
    </row>
    <row r="11" spans="1:12" ht="16.5" customHeight="1" x14ac:dyDescent="0.25">
      <c r="A11" s="255"/>
      <c r="B11" s="272" t="s">
        <v>17</v>
      </c>
      <c r="C11" s="252"/>
      <c r="D11" s="252"/>
      <c r="E11" s="273"/>
      <c r="F11" s="273"/>
      <c r="G11" s="252"/>
      <c r="H11" s="252"/>
      <c r="I11" s="241"/>
      <c r="J11" s="110"/>
      <c r="K11" s="233"/>
      <c r="L11" s="267"/>
    </row>
    <row r="12" spans="1:12" ht="15.95" customHeight="1" x14ac:dyDescent="0.25">
      <c r="A12" s="255"/>
      <c r="B12" s="274"/>
      <c r="C12" s="275"/>
      <c r="D12" s="252"/>
      <c r="E12" s="252"/>
      <c r="F12" s="252"/>
      <c r="G12" s="252"/>
      <c r="H12" s="252"/>
      <c r="I12" s="241"/>
      <c r="J12" s="110"/>
      <c r="K12" s="232"/>
      <c r="L12" s="267"/>
    </row>
    <row r="13" spans="1:12" ht="15.95" customHeight="1" x14ac:dyDescent="0.25">
      <c r="A13" s="255"/>
      <c r="B13" s="275" t="s">
        <v>423</v>
      </c>
      <c r="C13" s="275"/>
      <c r="D13" s="275"/>
      <c r="E13" s="275"/>
      <c r="F13" s="29"/>
      <c r="G13" s="29"/>
      <c r="H13" s="29"/>
      <c r="I13" s="29"/>
      <c r="J13" s="33"/>
      <c r="K13" s="303"/>
      <c r="L13" s="267"/>
    </row>
    <row r="14" spans="1:12" ht="15.95" customHeight="1" x14ac:dyDescent="0.25">
      <c r="A14" s="255"/>
      <c r="B14" s="275"/>
      <c r="C14" s="275"/>
      <c r="D14" s="275"/>
      <c r="F14" s="275" t="s">
        <v>425</v>
      </c>
      <c r="G14" s="651" t="s">
        <v>411</v>
      </c>
      <c r="H14" s="29" t="s">
        <v>426</v>
      </c>
      <c r="I14" s="29"/>
      <c r="J14" s="33"/>
      <c r="K14" s="303"/>
      <c r="L14" s="267"/>
    </row>
    <row r="15" spans="1:12" ht="15.95" customHeight="1" x14ac:dyDescent="0.25">
      <c r="A15" s="255"/>
      <c r="B15" s="225"/>
      <c r="C15" s="273"/>
      <c r="D15" s="252"/>
      <c r="E15" s="275" t="s">
        <v>424</v>
      </c>
      <c r="F15" s="275">
        <v>27.9</v>
      </c>
      <c r="G15" s="488">
        <f>17/12</f>
        <v>1.4166666666666667</v>
      </c>
      <c r="H15" s="273">
        <f>F15*G15</f>
        <v>39.524999999999999</v>
      </c>
      <c r="I15" s="241"/>
      <c r="J15" s="110"/>
      <c r="K15" s="233"/>
      <c r="L15" s="267"/>
    </row>
    <row r="16" spans="1:12" ht="15.75" customHeight="1" x14ac:dyDescent="0.25">
      <c r="A16" s="255"/>
      <c r="B16" s="225"/>
      <c r="C16" s="273"/>
      <c r="D16" s="252"/>
      <c r="E16" s="275"/>
      <c r="F16" s="275">
        <v>14.9</v>
      </c>
      <c r="G16" s="488">
        <f>17/12</f>
        <v>1.4166666666666667</v>
      </c>
      <c r="H16" s="273">
        <f>F16*G16</f>
        <v>21.108333333333334</v>
      </c>
      <c r="I16" s="241"/>
      <c r="J16" s="110"/>
      <c r="K16" s="232"/>
      <c r="L16" s="267"/>
    </row>
    <row r="17" spans="1:12" ht="15.75" customHeight="1" x14ac:dyDescent="0.25">
      <c r="A17" s="255"/>
      <c r="B17" s="275"/>
      <c r="C17" s="275"/>
      <c r="D17" s="275"/>
      <c r="E17" s="275"/>
      <c r="F17" s="275" t="s">
        <v>19</v>
      </c>
      <c r="G17" s="275"/>
      <c r="H17" s="488">
        <f>H15+H16</f>
        <v>60.633333333333333</v>
      </c>
      <c r="I17" s="241" t="s">
        <v>59</v>
      </c>
      <c r="J17" s="110"/>
      <c r="K17" s="239">
        <f>ROUNDUP(H17,0)</f>
        <v>61</v>
      </c>
      <c r="L17" s="267"/>
    </row>
    <row r="18" spans="1:12" ht="15.95" customHeight="1" x14ac:dyDescent="0.25">
      <c r="A18" s="255"/>
      <c r="B18" s="275"/>
      <c r="C18" s="275"/>
      <c r="D18" s="275"/>
      <c r="E18" s="275"/>
      <c r="F18" s="275"/>
      <c r="G18" s="276"/>
      <c r="H18" s="275"/>
      <c r="I18" s="241"/>
      <c r="J18" s="110"/>
      <c r="K18" s="232"/>
      <c r="L18" s="267"/>
    </row>
    <row r="19" spans="1:12" ht="15.95" customHeight="1" x14ac:dyDescent="0.25">
      <c r="A19" s="255"/>
      <c r="B19" s="225"/>
      <c r="C19" s="273"/>
      <c r="D19" s="252"/>
      <c r="E19" s="275"/>
      <c r="F19" s="275"/>
      <c r="G19" s="275"/>
      <c r="H19" s="275"/>
      <c r="I19" s="241"/>
      <c r="J19" s="110"/>
      <c r="K19" s="239"/>
      <c r="L19" s="267"/>
    </row>
    <row r="20" spans="1:12" ht="15.95" customHeight="1" x14ac:dyDescent="0.25">
      <c r="A20" s="255"/>
      <c r="B20" s="241"/>
      <c r="C20" s="241"/>
      <c r="D20" s="241"/>
      <c r="E20" s="241"/>
      <c r="F20" s="241"/>
      <c r="G20" s="241"/>
      <c r="H20" s="241"/>
      <c r="I20" s="241"/>
      <c r="J20" s="241"/>
      <c r="K20" s="232"/>
      <c r="L20" s="267"/>
    </row>
    <row r="21" spans="1:12" ht="15.95" customHeight="1" x14ac:dyDescent="0.25">
      <c r="A21" s="255"/>
      <c r="B21" s="241"/>
      <c r="C21" s="241"/>
      <c r="D21" s="241"/>
      <c r="E21" s="241"/>
      <c r="F21" s="241"/>
      <c r="G21" s="241"/>
      <c r="H21" s="241"/>
      <c r="I21" s="241"/>
      <c r="J21" s="241"/>
      <c r="K21" s="232"/>
      <c r="L21" s="267"/>
    </row>
    <row r="22" spans="1:12" ht="15.95" customHeight="1" x14ac:dyDescent="0.25">
      <c r="A22" s="255"/>
      <c r="B22" s="241"/>
      <c r="C22" s="241"/>
      <c r="D22" s="241"/>
      <c r="E22" s="241"/>
      <c r="F22" s="241"/>
      <c r="G22" s="241"/>
      <c r="H22" s="241"/>
      <c r="I22" s="241"/>
      <c r="J22" s="241"/>
      <c r="K22" s="232"/>
      <c r="L22" s="267"/>
    </row>
    <row r="23" spans="1:12" ht="15.95" customHeight="1" x14ac:dyDescent="0.25">
      <c r="A23" s="255"/>
      <c r="B23" s="272" t="s">
        <v>18</v>
      </c>
      <c r="C23" s="252"/>
      <c r="D23" s="252"/>
      <c r="E23" s="273"/>
      <c r="F23" s="273"/>
      <c r="G23" s="252"/>
      <c r="H23" s="252"/>
      <c r="I23" s="241"/>
      <c r="J23" s="241"/>
      <c r="K23" s="233"/>
      <c r="L23" s="267"/>
    </row>
    <row r="24" spans="1:12" ht="18.75" customHeight="1" x14ac:dyDescent="0.25">
      <c r="A24" s="255"/>
      <c r="B24" s="274"/>
      <c r="C24" s="275"/>
      <c r="D24" s="252"/>
      <c r="E24" s="252"/>
      <c r="F24" s="252"/>
      <c r="G24" s="252"/>
      <c r="H24" s="252"/>
      <c r="I24" s="241"/>
      <c r="J24" s="110"/>
      <c r="K24" s="232"/>
      <c r="L24" s="267"/>
    </row>
    <row r="25" spans="1:12" ht="15.95" customHeight="1" x14ac:dyDescent="0.25">
      <c r="A25" s="255"/>
      <c r="B25" s="275" t="s">
        <v>423</v>
      </c>
      <c r="C25" s="275"/>
      <c r="D25" s="275"/>
      <c r="E25" s="275"/>
      <c r="F25" s="29"/>
      <c r="G25" s="29"/>
      <c r="H25" s="29"/>
      <c r="I25" s="29"/>
      <c r="J25" s="33"/>
      <c r="K25" s="303"/>
      <c r="L25" s="267"/>
    </row>
    <row r="26" spans="1:12" ht="15.95" customHeight="1" x14ac:dyDescent="0.25">
      <c r="A26" s="255"/>
      <c r="B26" s="275"/>
      <c r="C26" s="275"/>
      <c r="D26" s="275"/>
      <c r="F26" s="275" t="s">
        <v>425</v>
      </c>
      <c r="G26" s="651" t="s">
        <v>411</v>
      </c>
      <c r="H26" s="29" t="s">
        <v>426</v>
      </c>
      <c r="I26" s="29"/>
      <c r="J26" s="33"/>
      <c r="K26" s="303"/>
      <c r="L26" s="267"/>
    </row>
    <row r="27" spans="1:12" ht="15.95" customHeight="1" x14ac:dyDescent="0.25">
      <c r="A27" s="255"/>
      <c r="B27" s="225"/>
      <c r="C27" s="273"/>
      <c r="D27" s="252"/>
      <c r="E27" s="275" t="s">
        <v>424</v>
      </c>
      <c r="F27" s="275">
        <v>18.760000000000002</v>
      </c>
      <c r="G27" s="488">
        <f>17/12</f>
        <v>1.4166666666666667</v>
      </c>
      <c r="H27" s="273">
        <f>F27*G27</f>
        <v>26.576666666666672</v>
      </c>
      <c r="I27" s="241"/>
      <c r="J27" s="110"/>
      <c r="K27" s="233"/>
      <c r="L27" s="267"/>
    </row>
    <row r="28" spans="1:12" ht="15.95" customHeight="1" x14ac:dyDescent="0.25">
      <c r="A28" s="255"/>
      <c r="B28" s="225"/>
      <c r="C28" s="273"/>
      <c r="D28" s="252"/>
      <c r="E28" s="275"/>
      <c r="F28" s="275">
        <v>17.52</v>
      </c>
      <c r="G28" s="488">
        <f>17/12</f>
        <v>1.4166666666666667</v>
      </c>
      <c r="H28" s="273">
        <f>F28*G28</f>
        <v>24.82</v>
      </c>
      <c r="I28" s="241"/>
      <c r="J28" s="110"/>
      <c r="K28" s="232"/>
      <c r="L28" s="267"/>
    </row>
    <row r="29" spans="1:12" ht="15.95" customHeight="1" x14ac:dyDescent="0.25">
      <c r="A29" s="255"/>
      <c r="B29" s="275"/>
      <c r="C29" s="275"/>
      <c r="D29" s="275"/>
      <c r="E29" s="275"/>
      <c r="F29" s="275" t="s">
        <v>19</v>
      </c>
      <c r="G29" s="275"/>
      <c r="H29" s="488">
        <f>H27+H28</f>
        <v>51.396666666666675</v>
      </c>
      <c r="I29" s="241" t="s">
        <v>59</v>
      </c>
      <c r="J29" s="110"/>
      <c r="K29" s="239">
        <f>ROUNDUP(H29,0)</f>
        <v>52</v>
      </c>
      <c r="L29" s="267"/>
    </row>
    <row r="30" spans="1:12" ht="15.95" customHeight="1" x14ac:dyDescent="0.25">
      <c r="A30" s="255"/>
      <c r="B30" s="275"/>
      <c r="C30" s="275"/>
      <c r="D30" s="275"/>
      <c r="E30" s="275"/>
      <c r="F30" s="275"/>
      <c r="G30" s="276"/>
      <c r="H30" s="275"/>
      <c r="I30" s="241"/>
      <c r="J30" s="110"/>
      <c r="K30" s="232"/>
      <c r="L30" s="267"/>
    </row>
    <row r="31" spans="1:12" ht="15.95" customHeight="1" x14ac:dyDescent="0.25">
      <c r="A31" s="255"/>
      <c r="B31" s="225"/>
      <c r="C31" s="273"/>
      <c r="D31" s="252"/>
      <c r="E31" s="275"/>
      <c r="F31" s="275"/>
      <c r="G31" s="275"/>
      <c r="H31" s="275"/>
      <c r="I31" s="241"/>
      <c r="J31" s="110"/>
      <c r="K31" s="239"/>
      <c r="L31" s="267"/>
    </row>
    <row r="32" spans="1:12" ht="15.95" customHeight="1" x14ac:dyDescent="0.25">
      <c r="A32" s="255"/>
      <c r="B32" s="241"/>
      <c r="C32" s="241"/>
      <c r="D32" s="241"/>
      <c r="E32" s="241"/>
      <c r="F32" s="241"/>
      <c r="G32" s="241"/>
      <c r="H32" s="241"/>
      <c r="I32" s="241"/>
      <c r="J32" s="110"/>
      <c r="K32" s="232"/>
      <c r="L32" s="267"/>
    </row>
    <row r="33" spans="1:12" ht="15.95" customHeight="1" x14ac:dyDescent="0.25">
      <c r="A33" s="255"/>
      <c r="B33" s="241"/>
      <c r="C33" s="241"/>
      <c r="D33" s="241"/>
      <c r="E33" s="241"/>
      <c r="F33" s="241"/>
      <c r="G33" s="241"/>
      <c r="H33" s="241"/>
      <c r="I33" s="241"/>
      <c r="J33" s="110"/>
      <c r="K33" s="232"/>
      <c r="L33" s="267"/>
    </row>
    <row r="34" spans="1:12" ht="15.95" customHeight="1" x14ac:dyDescent="0.25">
      <c r="A34" s="255"/>
      <c r="B34" s="241"/>
      <c r="C34" s="241"/>
      <c r="D34" s="241"/>
      <c r="E34" s="241"/>
      <c r="F34" s="241"/>
      <c r="G34" s="241"/>
      <c r="H34" s="241"/>
      <c r="I34" s="241"/>
      <c r="J34" s="110"/>
      <c r="K34" s="232"/>
      <c r="L34" s="267"/>
    </row>
    <row r="35" spans="1:12" ht="15.95" customHeight="1" x14ac:dyDescent="0.25">
      <c r="A35" s="255"/>
      <c r="B35" s="241"/>
      <c r="C35" s="241"/>
      <c r="D35" s="241"/>
      <c r="E35" s="241"/>
      <c r="F35" s="241"/>
      <c r="G35" s="241"/>
      <c r="H35" s="241"/>
      <c r="I35" s="241"/>
      <c r="J35" s="110"/>
      <c r="K35" s="232"/>
      <c r="L35" s="267"/>
    </row>
    <row r="36" spans="1:12" ht="15.95" customHeight="1" x14ac:dyDescent="0.25">
      <c r="A36" s="255"/>
      <c r="B36" s="109"/>
      <c r="C36" s="107"/>
      <c r="D36" s="108"/>
      <c r="E36" s="109"/>
      <c r="F36" s="109"/>
      <c r="G36" s="109"/>
      <c r="H36" s="108"/>
      <c r="I36" s="241"/>
      <c r="J36" s="110"/>
      <c r="K36" s="232"/>
      <c r="L36" s="267"/>
    </row>
    <row r="37" spans="1:12" ht="15.95" customHeight="1" x14ac:dyDescent="0.25">
      <c r="A37" s="255"/>
      <c r="B37" s="109"/>
      <c r="C37" s="107"/>
      <c r="D37" s="108"/>
      <c r="E37" s="109"/>
      <c r="F37" s="109"/>
      <c r="G37" s="254"/>
      <c r="H37" s="109"/>
      <c r="I37" s="241"/>
      <c r="J37" s="110"/>
      <c r="K37" s="232"/>
      <c r="L37" s="267"/>
    </row>
    <row r="38" spans="1:12" ht="15.95" customHeight="1" x14ac:dyDescent="0.25">
      <c r="A38" s="163"/>
      <c r="B38" s="169"/>
      <c r="C38" s="177"/>
      <c r="D38" s="159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83"/>
      <c r="C39" s="383"/>
      <c r="D39" s="383"/>
      <c r="E39" s="383"/>
      <c r="F39" s="383"/>
      <c r="G39" s="383"/>
      <c r="H39" s="383"/>
      <c r="I39" s="383"/>
      <c r="J39" s="167"/>
      <c r="K39" s="163"/>
      <c r="L39" s="164"/>
    </row>
    <row r="40" spans="1:12" ht="15.95" customHeight="1" x14ac:dyDescent="0.25">
      <c r="A40" s="163"/>
      <c r="B40" s="383"/>
      <c r="C40" s="383"/>
      <c r="D40" s="383"/>
      <c r="E40" s="383"/>
      <c r="F40" s="383"/>
      <c r="G40" s="383"/>
      <c r="H40" s="383"/>
      <c r="I40" s="383"/>
      <c r="J40" s="167"/>
      <c r="K40" s="163"/>
      <c r="L40" s="164"/>
    </row>
    <row r="41" spans="1:12" ht="15.95" customHeight="1" x14ac:dyDescent="0.25">
      <c r="A41" s="163"/>
      <c r="B41" s="383"/>
      <c r="C41" s="383"/>
      <c r="D41" s="383"/>
      <c r="E41" s="383"/>
      <c r="F41" s="383"/>
      <c r="G41" s="383"/>
      <c r="H41" s="383"/>
      <c r="I41" s="383"/>
      <c r="J41" s="167"/>
      <c r="K41" s="163"/>
      <c r="L41" s="164"/>
    </row>
    <row r="42" spans="1:12" ht="15.95" customHeight="1" x14ac:dyDescent="0.25">
      <c r="A42" s="45"/>
      <c r="B42" s="383"/>
      <c r="C42" s="383"/>
      <c r="D42" s="383"/>
      <c r="E42" s="383"/>
      <c r="F42" s="383"/>
      <c r="G42" s="383"/>
      <c r="H42" s="383"/>
      <c r="I42" s="383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8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10"/>
      <c r="H45" s="8"/>
      <c r="I45" s="47"/>
      <c r="J45" s="43"/>
      <c r="K45" s="45"/>
      <c r="L45" s="56"/>
    </row>
    <row r="46" spans="1:12" ht="15.95" customHeight="1" x14ac:dyDescent="0.25">
      <c r="A46" s="45"/>
      <c r="B46" s="8"/>
      <c r="C46" s="80"/>
      <c r="D46" s="9"/>
      <c r="E46" s="8"/>
      <c r="F46" s="8"/>
      <c r="G46" s="10"/>
      <c r="H46" s="8"/>
      <c r="I46" s="47"/>
      <c r="J46" s="43"/>
      <c r="K46" s="45"/>
      <c r="L46" s="56"/>
    </row>
    <row r="47" spans="1:12" ht="15.95" customHeight="1" x14ac:dyDescent="0.25">
      <c r="A47" s="45"/>
      <c r="B47" s="8"/>
      <c r="C47" s="80"/>
      <c r="D47" s="9"/>
      <c r="E47" s="8"/>
      <c r="F47" s="8"/>
      <c r="G47" s="10"/>
      <c r="H47" s="8"/>
      <c r="I47" s="47"/>
      <c r="J47" s="43"/>
      <c r="K47" s="45"/>
      <c r="L47" s="56"/>
    </row>
    <row r="48" spans="1:12" ht="15.95" customHeight="1" thickBot="1" x14ac:dyDescent="0.3">
      <c r="A48" s="52"/>
      <c r="B48" s="21"/>
      <c r="C48" s="70"/>
      <c r="D48" s="20"/>
      <c r="E48" s="21"/>
      <c r="F48" s="21"/>
      <c r="G48" s="21"/>
      <c r="H48" s="21"/>
      <c r="I48" s="71"/>
      <c r="J48" s="26"/>
      <c r="K48" s="52"/>
      <c r="L48" s="57"/>
    </row>
    <row r="49" spans="1:12" ht="15.95" customHeight="1" thickBot="1" x14ac:dyDescent="0.3">
      <c r="A49" s="692" t="s">
        <v>12</v>
      </c>
      <c r="B49" s="694"/>
      <c r="C49" s="694"/>
      <c r="D49" s="694"/>
      <c r="E49" s="694"/>
      <c r="F49" s="694"/>
      <c r="G49" s="694"/>
      <c r="H49" s="694"/>
      <c r="I49" s="694"/>
      <c r="J49" s="695"/>
      <c r="K49" s="58">
        <f>SUM(K9:K47)</f>
        <v>113</v>
      </c>
      <c r="L49" s="59">
        <f>K49</f>
        <v>113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1">
    <tabColor rgb="FF92D050"/>
    <pageSetUpPr fitToPage="1"/>
  </sheetPr>
  <dimension ref="A1:Z48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5" max="15" width="11.140625" customWidth="1"/>
    <col min="22" max="24" width="5.85546875" customWidth="1"/>
    <col min="25" max="25" width="9.85546875" customWidth="1"/>
    <col min="26" max="29" width="5.855468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214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215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78</v>
      </c>
    </row>
    <row r="6" spans="1:26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/>
      <c r="C10" s="153" t="s">
        <v>79</v>
      </c>
      <c r="D10" s="139"/>
      <c r="E10" s="140"/>
      <c r="F10" s="140"/>
      <c r="G10" s="8"/>
      <c r="H10" s="21"/>
      <c r="I10" s="71"/>
      <c r="J10" s="43"/>
      <c r="K10" s="45"/>
      <c r="L10" s="56"/>
      <c r="W10" s="136"/>
      <c r="X10" s="139"/>
      <c r="Y10" s="143"/>
      <c r="Z10" s="137"/>
    </row>
    <row r="11" spans="1:26" ht="16.5" customHeight="1" x14ac:dyDescent="0.25">
      <c r="A11" s="11"/>
      <c r="B11" s="40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W11" s="137"/>
      <c r="X11" s="137"/>
      <c r="Y11" s="144"/>
      <c r="Z11" s="154"/>
    </row>
    <row r="12" spans="1:26" ht="15.95" customHeight="1" x14ac:dyDescent="0.25">
      <c r="A12" s="11"/>
      <c r="B12" s="9"/>
      <c r="C12" s="136"/>
      <c r="D12" s="139"/>
      <c r="E12" s="143"/>
      <c r="F12" s="137"/>
      <c r="G12" s="18"/>
      <c r="H12" s="23"/>
      <c r="I12" s="67"/>
      <c r="J12" s="43"/>
      <c r="K12" s="95"/>
      <c r="L12" s="56"/>
      <c r="W12" s="139"/>
      <c r="X12" s="139"/>
      <c r="Y12" s="144"/>
      <c r="Z12" s="154"/>
    </row>
    <row r="13" spans="1:26" ht="15.95" customHeight="1" x14ac:dyDescent="0.25">
      <c r="A13" s="11"/>
      <c r="B13" s="8"/>
      <c r="C13" s="137"/>
      <c r="D13" s="137"/>
      <c r="E13" s="144"/>
      <c r="F13" s="154"/>
      <c r="G13" s="18"/>
      <c r="H13" s="23"/>
      <c r="I13" s="67"/>
      <c r="J13" s="43"/>
      <c r="K13" s="44"/>
      <c r="L13" s="56"/>
      <c r="W13" s="139"/>
      <c r="X13" s="139"/>
      <c r="Y13" s="144"/>
      <c r="Z13" s="155"/>
    </row>
    <row r="14" spans="1:26" ht="15.95" customHeight="1" x14ac:dyDescent="0.25">
      <c r="A14" s="11"/>
      <c r="B14" s="8"/>
      <c r="C14" s="139"/>
      <c r="D14" s="139"/>
      <c r="E14" s="144"/>
      <c r="F14" s="154"/>
      <c r="G14" s="23"/>
      <c r="H14" s="23"/>
      <c r="I14" s="67"/>
      <c r="J14" s="43"/>
      <c r="K14" s="45"/>
      <c r="L14" s="56"/>
      <c r="W14" s="139"/>
      <c r="X14" s="141"/>
      <c r="Y14" s="144"/>
      <c r="Z14" s="144"/>
    </row>
    <row r="15" spans="1:26" ht="15.95" customHeight="1" x14ac:dyDescent="0.25">
      <c r="A15" s="11"/>
      <c r="B15" s="53"/>
      <c r="C15" s="139"/>
      <c r="D15" s="139"/>
      <c r="E15" s="144"/>
      <c r="F15" s="155"/>
      <c r="G15" s="23"/>
      <c r="H15" s="23"/>
      <c r="I15" s="67"/>
      <c r="J15" s="43"/>
      <c r="K15" s="45"/>
      <c r="L15" s="56"/>
      <c r="W15" s="141"/>
      <c r="X15" s="139"/>
      <c r="Y15" s="156"/>
      <c r="Z15" s="144"/>
    </row>
    <row r="16" spans="1:26" ht="15.75" customHeight="1" x14ac:dyDescent="0.25">
      <c r="A16" s="11"/>
      <c r="B16" s="53"/>
      <c r="C16" s="139"/>
      <c r="D16" s="141"/>
      <c r="E16" s="144"/>
      <c r="F16" s="144"/>
      <c r="G16" s="40"/>
      <c r="H16" s="40"/>
      <c r="I16" s="61"/>
      <c r="J16" s="43"/>
      <c r="K16" s="42"/>
      <c r="L16" s="56"/>
      <c r="W16" s="137"/>
      <c r="X16" s="137"/>
      <c r="Y16" s="157"/>
      <c r="Z16" s="137"/>
    </row>
    <row r="17" spans="1:15" ht="15.75" customHeight="1" x14ac:dyDescent="0.25">
      <c r="A17" s="11"/>
      <c r="B17" s="40"/>
      <c r="C17" s="141"/>
      <c r="D17" s="139"/>
      <c r="E17" s="156"/>
      <c r="F17" s="144"/>
      <c r="G17" s="38"/>
      <c r="H17" s="38"/>
      <c r="I17" s="47"/>
      <c r="J17" s="43"/>
      <c r="K17" s="68"/>
      <c r="L17" s="56"/>
    </row>
    <row r="18" spans="1:15" ht="15.95" customHeight="1" x14ac:dyDescent="0.25">
      <c r="A18" s="11"/>
      <c r="B18" s="9"/>
      <c r="C18" s="137"/>
      <c r="D18" s="137"/>
      <c r="E18" s="157"/>
      <c r="F18" s="137"/>
      <c r="G18" s="9"/>
      <c r="H18" s="9"/>
      <c r="I18" s="47"/>
      <c r="J18" s="43"/>
      <c r="K18" s="95"/>
      <c r="L18" s="56"/>
    </row>
    <row r="19" spans="1:15" ht="15.95" customHeight="1" x14ac:dyDescent="0.25">
      <c r="A19" s="11"/>
      <c r="B19" s="63"/>
      <c r="C19" s="139"/>
      <c r="D19" s="139"/>
      <c r="E19" s="141"/>
      <c r="F19" s="141"/>
      <c r="G19" s="9"/>
      <c r="H19" s="9"/>
      <c r="I19" s="47"/>
      <c r="J19" s="43"/>
      <c r="K19" s="45"/>
      <c r="L19" s="56"/>
    </row>
    <row r="20" spans="1:15" ht="15.95" customHeight="1" x14ac:dyDescent="0.25">
      <c r="A20" s="11"/>
      <c r="B20" s="29"/>
      <c r="C20" s="140"/>
      <c r="D20" s="139"/>
      <c r="E20" s="139"/>
      <c r="F20" s="139"/>
      <c r="G20" s="10"/>
      <c r="H20" s="10"/>
      <c r="I20" s="47"/>
      <c r="J20" s="43"/>
      <c r="K20" s="95"/>
      <c r="L20" s="56"/>
      <c r="O20" t="s">
        <v>427</v>
      </c>
    </row>
    <row r="21" spans="1:15" ht="15.95" customHeight="1" x14ac:dyDescent="0.25">
      <c r="A21" s="11"/>
      <c r="B21" s="29"/>
      <c r="C21" s="140"/>
      <c r="D21" s="140"/>
      <c r="E21" s="140"/>
      <c r="F21" s="140"/>
      <c r="G21" s="10"/>
      <c r="H21" s="10"/>
      <c r="I21" s="47"/>
      <c r="J21" s="43"/>
      <c r="K21" s="45"/>
      <c r="L21" s="56"/>
      <c r="O21" t="s">
        <v>428</v>
      </c>
    </row>
    <row r="22" spans="1:15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  <c r="O22" t="s">
        <v>429</v>
      </c>
    </row>
    <row r="23" spans="1:1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  <c r="O23" t="s">
        <v>476</v>
      </c>
    </row>
    <row r="24" spans="1:15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  <c r="O24" s="646">
        <f>24*3125</f>
        <v>75000</v>
      </c>
    </row>
    <row r="25" spans="1:15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5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15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5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15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5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5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5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K12+K18</f>
        <v>0</v>
      </c>
      <c r="L48" s="59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Z48"/>
  <sheetViews>
    <sheetView showWhiteSpace="0" view="pageBreakPreview" zoomScaleNormal="69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5" max="15" width="5.85546875" bestFit="1" customWidth="1"/>
    <col min="22" max="24" width="5.85546875" customWidth="1"/>
    <col min="25" max="25" width="9.85546875" customWidth="1"/>
    <col min="26" max="29" width="5.855468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335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334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49</v>
      </c>
    </row>
    <row r="6" spans="1:26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53"/>
      <c r="C9" s="80"/>
      <c r="D9" s="73"/>
      <c r="E9" s="8"/>
      <c r="F9" s="8"/>
      <c r="G9" s="8"/>
      <c r="H9" s="8"/>
      <c r="I9" s="47"/>
      <c r="J9" s="43"/>
      <c r="K9" s="45"/>
      <c r="L9" s="56"/>
    </row>
    <row r="10" spans="1:26" ht="15.95" customHeight="1" x14ac:dyDescent="0.25">
      <c r="A10" s="11"/>
      <c r="B10" s="53" t="s">
        <v>343</v>
      </c>
      <c r="C10" s="153"/>
      <c r="D10" s="139"/>
      <c r="E10" s="140"/>
      <c r="F10" s="140"/>
      <c r="G10" s="8"/>
      <c r="H10" s="21"/>
      <c r="I10" s="71"/>
      <c r="J10" s="43"/>
      <c r="K10" s="45"/>
      <c r="L10" s="56"/>
      <c r="W10" s="136"/>
      <c r="X10" s="139"/>
      <c r="Y10" s="143"/>
      <c r="Z10" s="137"/>
    </row>
    <row r="11" spans="1:26" ht="16.5" customHeight="1" x14ac:dyDescent="0.25">
      <c r="A11" s="11"/>
      <c r="B11" s="40"/>
      <c r="C11" s="136"/>
      <c r="D11" s="139"/>
      <c r="E11" s="140"/>
      <c r="F11" s="140"/>
      <c r="G11" s="40"/>
      <c r="H11" s="40"/>
      <c r="I11" s="29"/>
      <c r="J11" s="43"/>
      <c r="K11" s="45"/>
      <c r="L11" s="56"/>
      <c r="W11" s="137"/>
      <c r="X11" s="137"/>
      <c r="Y11" s="144"/>
      <c r="Z11" s="154"/>
    </row>
    <row r="12" spans="1:26" ht="15.95" customHeight="1" x14ac:dyDescent="0.25">
      <c r="A12" s="11"/>
      <c r="B12" s="9" t="s">
        <v>47</v>
      </c>
      <c r="C12" s="136" t="s">
        <v>63</v>
      </c>
      <c r="E12" s="143"/>
      <c r="F12" s="137"/>
      <c r="G12" s="18"/>
      <c r="H12" s="23"/>
      <c r="I12" s="67"/>
      <c r="J12" s="43"/>
      <c r="K12" s="95"/>
      <c r="L12" s="56"/>
      <c r="W12" s="139"/>
      <c r="X12" s="139"/>
      <c r="Y12" s="144"/>
      <c r="Z12" s="154"/>
    </row>
    <row r="13" spans="1:26" ht="15.95" customHeight="1" x14ac:dyDescent="0.25">
      <c r="A13" s="11"/>
      <c r="B13" s="8" t="s">
        <v>344</v>
      </c>
      <c r="C13" s="147">
        <v>1</v>
      </c>
      <c r="D13" s="137"/>
      <c r="E13" s="144"/>
      <c r="F13" s="154"/>
      <c r="G13" s="18"/>
      <c r="H13" s="23"/>
      <c r="I13" s="67"/>
      <c r="J13" s="43"/>
      <c r="K13" s="44"/>
      <c r="L13" s="56"/>
      <c r="W13" s="139"/>
      <c r="X13" s="139"/>
      <c r="Y13" s="144"/>
      <c r="Z13" s="155"/>
    </row>
    <row r="14" spans="1:26" ht="15.95" customHeight="1" x14ac:dyDescent="0.25">
      <c r="A14" s="11"/>
      <c r="B14" s="8" t="s">
        <v>345</v>
      </c>
      <c r="C14" s="139">
        <v>1</v>
      </c>
      <c r="D14" s="139"/>
      <c r="E14" s="144"/>
      <c r="F14" s="154"/>
      <c r="G14" s="23"/>
      <c r="H14" s="23"/>
      <c r="I14" s="67"/>
      <c r="J14" s="43"/>
      <c r="K14" s="45"/>
      <c r="L14" s="56"/>
      <c r="W14" s="139"/>
      <c r="X14" s="141"/>
      <c r="Y14" s="144"/>
      <c r="Z14" s="144"/>
    </row>
    <row r="15" spans="1:26" ht="15.95" customHeight="1" x14ac:dyDescent="0.25">
      <c r="A15" s="11"/>
      <c r="B15" s="53"/>
      <c r="C15" s="139"/>
      <c r="D15" s="139"/>
      <c r="E15" s="144"/>
      <c r="F15" s="155"/>
      <c r="G15" s="23"/>
      <c r="H15" s="23"/>
      <c r="I15" s="67"/>
      <c r="J15" s="43"/>
      <c r="K15" s="45"/>
      <c r="L15" s="56"/>
      <c r="W15" s="141"/>
      <c r="X15" s="139"/>
      <c r="Y15" s="156"/>
      <c r="Z15" s="144"/>
    </row>
    <row r="16" spans="1:26" ht="15.75" customHeight="1" x14ac:dyDescent="0.25">
      <c r="A16" s="11"/>
      <c r="B16" s="139" t="s">
        <v>48</v>
      </c>
      <c r="C16" s="139">
        <f>SUM(C13:C14)</f>
        <v>2</v>
      </c>
      <c r="D16" s="141"/>
      <c r="E16" s="144"/>
      <c r="F16" s="144"/>
      <c r="G16" s="40"/>
      <c r="H16" s="40"/>
      <c r="I16" s="61"/>
      <c r="J16" s="43"/>
      <c r="K16" s="42">
        <f>C16</f>
        <v>2</v>
      </c>
      <c r="L16" s="56"/>
      <c r="W16" s="137"/>
      <c r="X16" s="137"/>
      <c r="Y16" s="157"/>
      <c r="Z16" s="137"/>
    </row>
    <row r="17" spans="1:12" ht="15.75" customHeight="1" x14ac:dyDescent="0.25">
      <c r="A17" s="11"/>
      <c r="B17" s="40"/>
      <c r="C17" s="141"/>
      <c r="D17" s="139"/>
      <c r="E17" s="156"/>
      <c r="F17" s="144"/>
      <c r="G17" s="38"/>
      <c r="H17" s="38"/>
      <c r="I17" s="47"/>
      <c r="J17" s="43"/>
      <c r="K17" s="68"/>
      <c r="L17" s="56"/>
    </row>
    <row r="18" spans="1:12" ht="15.95" customHeight="1" x14ac:dyDescent="0.25">
      <c r="A18" s="11"/>
      <c r="B18" s="9"/>
      <c r="C18" s="137"/>
      <c r="D18" s="137"/>
      <c r="E18" s="157"/>
      <c r="F18" s="137"/>
      <c r="G18" s="9"/>
      <c r="H18" s="9"/>
      <c r="I18" s="47"/>
      <c r="J18" s="43"/>
      <c r="K18" s="95"/>
      <c r="L18" s="56"/>
    </row>
    <row r="19" spans="1:12" ht="15.95" customHeight="1" x14ac:dyDescent="0.25">
      <c r="A19" s="11"/>
      <c r="B19" s="63"/>
      <c r="C19" s="139"/>
      <c r="D19" s="139"/>
      <c r="E19" s="141"/>
      <c r="F19" s="141"/>
      <c r="G19" s="9"/>
      <c r="H19" s="9"/>
      <c r="I19" s="47"/>
      <c r="J19" s="43"/>
      <c r="K19" s="45"/>
      <c r="L19" s="56"/>
    </row>
    <row r="20" spans="1:12" ht="15.95" customHeight="1" x14ac:dyDescent="0.25">
      <c r="A20" s="11"/>
      <c r="B20" s="29"/>
      <c r="C20" s="140"/>
      <c r="D20" s="139"/>
      <c r="E20" s="139"/>
      <c r="F20" s="139"/>
      <c r="G20" s="10"/>
      <c r="H20" s="10"/>
      <c r="I20" s="47"/>
      <c r="J20" s="43"/>
      <c r="K20" s="95"/>
      <c r="L20" s="56"/>
    </row>
    <row r="21" spans="1:12" ht="15.95" customHeight="1" x14ac:dyDescent="0.25">
      <c r="A21" s="11"/>
      <c r="B21" s="29"/>
      <c r="C21" s="140"/>
      <c r="D21" s="140"/>
      <c r="E21" s="140"/>
      <c r="F21" s="140"/>
      <c r="G21" s="10"/>
      <c r="H21" s="10"/>
      <c r="I21" s="47"/>
      <c r="J21" s="43"/>
      <c r="K21" s="45"/>
      <c r="L21" s="56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8"/>
      <c r="I22" s="47"/>
      <c r="J22" s="43"/>
      <c r="K22" s="42"/>
      <c r="L22" s="56"/>
    </row>
    <row r="23" spans="1:12" ht="15.95" customHeight="1" x14ac:dyDescent="0.25">
      <c r="A23" s="11"/>
      <c r="B23" s="8"/>
      <c r="C23" s="18"/>
      <c r="D23" s="9"/>
      <c r="E23" s="8"/>
      <c r="F23" s="8"/>
      <c r="G23" s="10"/>
      <c r="H23" s="10"/>
      <c r="I23" s="47"/>
      <c r="J23" s="43"/>
      <c r="K23" s="44"/>
      <c r="L23" s="56"/>
    </row>
    <row r="24" spans="1:12" ht="18.75" customHeight="1" x14ac:dyDescent="0.25">
      <c r="A24" s="11"/>
      <c r="B24" s="40"/>
      <c r="C24" s="38"/>
      <c r="D24" s="66"/>
      <c r="E24" s="40"/>
      <c r="F24" s="40"/>
      <c r="G24" s="39"/>
      <c r="H24" s="39"/>
      <c r="I24" s="47"/>
      <c r="J24" s="43"/>
      <c r="K24" s="45"/>
      <c r="L24" s="56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K16</f>
        <v>2</v>
      </c>
      <c r="L48" s="59">
        <f>K48</f>
        <v>2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Z45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10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1" max="26" width="8.71093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431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430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60</v>
      </c>
    </row>
    <row r="6" spans="1:26" ht="20.100000000000001" customHeight="1" thickBot="1" x14ac:dyDescent="0.3">
      <c r="A6" s="51"/>
      <c r="L6" s="83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52"/>
      <c r="C8" s="70"/>
      <c r="D8" s="20"/>
      <c r="E8" s="21"/>
      <c r="F8" s="21"/>
      <c r="G8" s="21"/>
      <c r="H8" s="21"/>
      <c r="I8" s="71"/>
      <c r="J8" s="26"/>
      <c r="K8" s="5"/>
      <c r="L8" s="55"/>
    </row>
    <row r="9" spans="1:26" ht="15.95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33"/>
      <c r="L9" s="56"/>
    </row>
    <row r="10" spans="1:26" ht="15.95" customHeight="1" x14ac:dyDescent="0.25">
      <c r="A10" s="29"/>
      <c r="B10" s="29" t="s">
        <v>432</v>
      </c>
      <c r="C10" s="29"/>
      <c r="D10" s="29"/>
      <c r="E10" s="29"/>
      <c r="F10" s="29"/>
      <c r="G10" s="29"/>
      <c r="H10" s="29"/>
      <c r="I10" s="29"/>
      <c r="J10" s="33"/>
      <c r="L10" s="56"/>
    </row>
    <row r="11" spans="1:26" ht="15.9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33"/>
      <c r="L11" s="56"/>
      <c r="U11" s="687" t="s">
        <v>251</v>
      </c>
      <c r="V11" s="687"/>
      <c r="W11" s="687"/>
      <c r="X11" s="687"/>
      <c r="Y11" s="687"/>
      <c r="Z11" s="687"/>
    </row>
    <row r="12" spans="1:26" ht="15.9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33"/>
      <c r="L12" s="56"/>
      <c r="U12" s="315" t="s">
        <v>223</v>
      </c>
      <c r="V12" s="315" t="s">
        <v>227</v>
      </c>
      <c r="W12" s="315" t="s">
        <v>221</v>
      </c>
      <c r="X12" s="315" t="s">
        <v>232</v>
      </c>
      <c r="Y12" s="315" t="s">
        <v>233</v>
      </c>
      <c r="Z12" s="315" t="s">
        <v>235</v>
      </c>
    </row>
    <row r="13" spans="1:26" ht="15.95" customHeight="1" x14ac:dyDescent="0.25">
      <c r="A13" s="11"/>
      <c r="B13" s="53" t="s">
        <v>304</v>
      </c>
      <c r="C13" s="80"/>
      <c r="D13" s="40"/>
      <c r="E13" s="40"/>
      <c r="F13" s="40"/>
      <c r="G13" s="40"/>
      <c r="H13" s="40"/>
      <c r="I13" s="47"/>
      <c r="J13" s="43"/>
      <c r="K13" s="45"/>
      <c r="L13" s="56"/>
      <c r="U13" s="508">
        <v>662</v>
      </c>
      <c r="V13" s="315">
        <v>662.29</v>
      </c>
      <c r="W13" s="315">
        <v>663.57</v>
      </c>
      <c r="X13" s="315">
        <v>663.76</v>
      </c>
      <c r="Y13" s="315">
        <v>663.59</v>
      </c>
      <c r="Z13" s="315">
        <f>AVERAGE(U13:Y13)</f>
        <v>663.04200000000003</v>
      </c>
    </row>
    <row r="14" spans="1:26" ht="15.95" customHeight="1" x14ac:dyDescent="0.25">
      <c r="A14" s="11"/>
      <c r="B14" s="53" t="s">
        <v>306</v>
      </c>
      <c r="C14" s="18"/>
      <c r="D14" s="9"/>
      <c r="E14" s="8"/>
      <c r="F14" s="8"/>
      <c r="G14" s="8"/>
      <c r="H14" s="21"/>
      <c r="I14" s="71"/>
      <c r="J14" s="43"/>
      <c r="K14" s="45"/>
      <c r="L14" s="56"/>
    </row>
    <row r="15" spans="1:26" ht="33.75" customHeight="1" thickBot="1" x14ac:dyDescent="0.3">
      <c r="A15" s="11"/>
      <c r="B15" s="41" t="s">
        <v>105</v>
      </c>
      <c r="C15" s="41"/>
      <c r="D15" s="41" t="s">
        <v>29</v>
      </c>
      <c r="E15" s="36" t="s">
        <v>25</v>
      </c>
      <c r="F15" s="41" t="s">
        <v>36</v>
      </c>
      <c r="G15" s="40"/>
      <c r="H15" s="40"/>
      <c r="I15" s="29"/>
      <c r="J15" s="43"/>
      <c r="K15" s="45"/>
      <c r="L15" s="56"/>
      <c r="U15" s="687" t="s">
        <v>234</v>
      </c>
      <c r="V15" s="687"/>
      <c r="W15" s="687"/>
      <c r="X15" s="687"/>
      <c r="Y15" s="687"/>
    </row>
    <row r="16" spans="1:26" ht="15.75" customHeight="1" x14ac:dyDescent="0.25">
      <c r="A16" s="11"/>
      <c r="B16" s="23">
        <f>7.3-1.42</f>
        <v>5.88</v>
      </c>
      <c r="C16" s="25"/>
      <c r="D16" s="23">
        <v>45</v>
      </c>
      <c r="E16" s="23">
        <f>B16*D16</f>
        <v>264.60000000000002</v>
      </c>
      <c r="F16" s="23">
        <f>E16/9</f>
        <v>29.400000000000002</v>
      </c>
      <c r="G16" s="18"/>
      <c r="H16" s="23"/>
      <c r="I16" s="67"/>
      <c r="J16" s="43"/>
      <c r="K16" s="95">
        <f>F16</f>
        <v>29.400000000000002</v>
      </c>
      <c r="L16" s="56"/>
      <c r="U16" s="315">
        <v>1</v>
      </c>
      <c r="V16" s="315">
        <v>2</v>
      </c>
      <c r="W16" s="315">
        <v>3</v>
      </c>
      <c r="X16" s="315">
        <v>4</v>
      </c>
      <c r="Y16" s="315" t="s">
        <v>235</v>
      </c>
    </row>
    <row r="17" spans="1:26" ht="33.75" customHeight="1" x14ac:dyDescent="0.25">
      <c r="A17" s="11"/>
      <c r="B17" s="8"/>
      <c r="C17" s="9"/>
      <c r="D17" s="9"/>
      <c r="E17" s="18"/>
      <c r="F17" s="18"/>
      <c r="G17" s="18"/>
      <c r="H17" s="23"/>
      <c r="I17" s="67"/>
      <c r="J17" s="43"/>
      <c r="K17" s="44"/>
      <c r="L17" s="56"/>
      <c r="U17" s="315">
        <v>655.16999999999996</v>
      </c>
      <c r="V17" s="315">
        <v>655.79</v>
      </c>
      <c r="W17" s="315">
        <v>656.41</v>
      </c>
      <c r="X17" s="315">
        <v>656.67</v>
      </c>
      <c r="Y17" s="315">
        <f>AVERAGE(U17:X17)</f>
        <v>656.01</v>
      </c>
    </row>
    <row r="18" spans="1:26" ht="15.95" customHeight="1" x14ac:dyDescent="0.25">
      <c r="A18" s="11"/>
      <c r="B18" s="8"/>
      <c r="C18" s="25"/>
      <c r="D18" s="25"/>
      <c r="E18" s="23"/>
      <c r="F18" s="23"/>
      <c r="G18" s="23"/>
      <c r="H18" s="23"/>
      <c r="I18" s="67"/>
      <c r="J18" s="43"/>
      <c r="K18" s="45"/>
      <c r="L18" s="56"/>
    </row>
    <row r="19" spans="1:26" ht="15.95" customHeight="1" x14ac:dyDescent="0.25">
      <c r="A19" s="11"/>
      <c r="B19" s="53" t="s">
        <v>333</v>
      </c>
      <c r="C19" s="80"/>
      <c r="D19" s="40"/>
      <c r="E19" s="40"/>
      <c r="F19" s="40"/>
      <c r="G19" s="23"/>
      <c r="H19" s="23"/>
      <c r="I19" s="67"/>
      <c r="J19" s="43"/>
      <c r="K19" s="45"/>
      <c r="L19" s="56"/>
    </row>
    <row r="20" spans="1:26" ht="15.75" customHeight="1" x14ac:dyDescent="0.25">
      <c r="A20" s="11"/>
      <c r="B20" s="53" t="s">
        <v>306</v>
      </c>
      <c r="C20" s="18"/>
      <c r="D20" s="9"/>
      <c r="E20" s="8"/>
      <c r="F20" s="8"/>
      <c r="G20" s="40"/>
      <c r="H20" s="40"/>
      <c r="I20" s="61"/>
      <c r="J20" s="43"/>
      <c r="K20" s="42"/>
      <c r="L20" s="56"/>
    </row>
    <row r="21" spans="1:26" ht="33.75" customHeight="1" thickBot="1" x14ac:dyDescent="0.3">
      <c r="A21" s="11"/>
      <c r="B21" s="41" t="s">
        <v>105</v>
      </c>
      <c r="C21" s="41"/>
      <c r="D21" s="41" t="s">
        <v>29</v>
      </c>
      <c r="E21" s="36" t="s">
        <v>25</v>
      </c>
      <c r="F21" s="41" t="s">
        <v>36</v>
      </c>
      <c r="G21" s="40"/>
      <c r="H21" s="40"/>
      <c r="I21" s="29"/>
      <c r="J21" s="43"/>
      <c r="K21" s="45"/>
      <c r="L21" s="56"/>
    </row>
    <row r="22" spans="1:26" ht="15.95" customHeight="1" x14ac:dyDescent="0.25">
      <c r="A22" s="11"/>
      <c r="B22" s="23">
        <f>7.3-1.42</f>
        <v>5.88</v>
      </c>
      <c r="C22" s="25"/>
      <c r="D22" s="23">
        <v>33</v>
      </c>
      <c r="E22" s="23">
        <f>B22*D22</f>
        <v>194.04</v>
      </c>
      <c r="F22" s="23">
        <f>E22/9</f>
        <v>21.56</v>
      </c>
      <c r="G22" s="18"/>
      <c r="H22" s="23"/>
      <c r="I22" s="67"/>
      <c r="J22" s="43"/>
      <c r="K22" s="95">
        <f>F22</f>
        <v>21.56</v>
      </c>
      <c r="L22" s="56"/>
    </row>
    <row r="23" spans="1:26" ht="38.25" customHeight="1" x14ac:dyDescent="0.25">
      <c r="A23" s="11"/>
      <c r="B23" s="9"/>
      <c r="C23" s="509"/>
      <c r="D23" s="509"/>
      <c r="E23" s="509"/>
      <c r="F23" s="509"/>
      <c r="G23" s="509"/>
      <c r="H23" s="186"/>
      <c r="I23" s="181"/>
      <c r="J23" s="43"/>
      <c r="K23" s="68"/>
      <c r="L23" s="56"/>
    </row>
    <row r="24" spans="1:26" ht="18.75" customHeight="1" x14ac:dyDescent="0.25">
      <c r="A24" s="11"/>
      <c r="B24" s="9"/>
      <c r="C24" s="9"/>
      <c r="D24" s="9"/>
      <c r="E24" s="9"/>
      <c r="F24" s="9"/>
      <c r="G24" s="9"/>
      <c r="H24" s="159"/>
      <c r="I24" s="181"/>
      <c r="J24" s="43"/>
      <c r="K24" s="95"/>
      <c r="L24" s="56"/>
    </row>
    <row r="25" spans="1:26" ht="15.95" customHeight="1" x14ac:dyDescent="0.25">
      <c r="A25" s="11"/>
      <c r="B25" s="53"/>
      <c r="C25" s="80"/>
      <c r="D25" s="40"/>
      <c r="E25" s="40"/>
      <c r="F25" s="40"/>
      <c r="G25" s="9"/>
      <c r="H25" s="9"/>
      <c r="I25" s="47"/>
      <c r="J25" s="43"/>
      <c r="K25" s="45"/>
      <c r="L25" s="56"/>
    </row>
    <row r="26" spans="1:26" ht="15.95" customHeight="1" x14ac:dyDescent="0.25">
      <c r="A26" s="11"/>
      <c r="B26" s="53"/>
      <c r="C26" s="18"/>
      <c r="D26" s="9"/>
      <c r="E26" s="8"/>
      <c r="F26" s="8"/>
      <c r="G26" s="9"/>
      <c r="H26" s="25"/>
      <c r="I26" s="47"/>
      <c r="J26" s="43"/>
      <c r="K26" s="45"/>
      <c r="L26" s="56"/>
    </row>
    <row r="27" spans="1:26" ht="33" customHeight="1" x14ac:dyDescent="0.25">
      <c r="A27" s="11"/>
      <c r="B27" s="40"/>
      <c r="C27" s="40"/>
      <c r="D27" s="40"/>
      <c r="E27" s="38"/>
      <c r="F27" s="40"/>
      <c r="G27" s="9"/>
      <c r="H27" s="25"/>
      <c r="I27" s="47"/>
      <c r="J27" s="43"/>
      <c r="K27" s="45"/>
      <c r="L27" s="56"/>
      <c r="U27" s="687" t="s">
        <v>252</v>
      </c>
      <c r="V27" s="687"/>
      <c r="W27" s="687"/>
      <c r="X27" s="687"/>
      <c r="Y27" s="687"/>
      <c r="Z27" s="687"/>
    </row>
    <row r="28" spans="1:26" ht="15.95" customHeight="1" x14ac:dyDescent="0.25">
      <c r="A28" s="11"/>
      <c r="B28" s="18"/>
      <c r="C28" s="9"/>
      <c r="D28" s="18"/>
      <c r="E28" s="18"/>
      <c r="F28" s="18"/>
      <c r="G28" s="9"/>
      <c r="H28" s="25"/>
      <c r="I28" s="47"/>
      <c r="J28" s="43"/>
      <c r="K28" s="95"/>
      <c r="L28" s="56"/>
      <c r="U28" s="315" t="s">
        <v>223</v>
      </c>
      <c r="V28" s="315" t="s">
        <v>227</v>
      </c>
      <c r="W28" s="315" t="s">
        <v>221</v>
      </c>
      <c r="X28" s="315" t="s">
        <v>232</v>
      </c>
      <c r="Y28" s="315" t="s">
        <v>233</v>
      </c>
      <c r="Z28" s="315" t="s">
        <v>235</v>
      </c>
    </row>
    <row r="29" spans="1:26" ht="15.95" customHeight="1" x14ac:dyDescent="0.25">
      <c r="A29" s="11"/>
      <c r="B29" s="8"/>
      <c r="C29" s="9"/>
      <c r="D29" s="9"/>
      <c r="E29" s="18"/>
      <c r="F29" s="18"/>
      <c r="G29" s="9"/>
      <c r="H29" s="25"/>
      <c r="I29" s="47"/>
      <c r="J29" s="43"/>
      <c r="K29" s="44"/>
      <c r="L29" s="56"/>
      <c r="U29" s="315">
        <v>663.95</v>
      </c>
      <c r="V29" s="315">
        <v>664.22</v>
      </c>
      <c r="W29" s="315">
        <v>665.44</v>
      </c>
      <c r="X29" s="315">
        <v>665.64</v>
      </c>
      <c r="Y29" s="315">
        <v>665.45</v>
      </c>
      <c r="Z29" s="315">
        <f>AVERAGE(U29:Y29)</f>
        <v>664.93999999999994</v>
      </c>
    </row>
    <row r="30" spans="1:26" ht="15.95" customHeight="1" x14ac:dyDescent="0.25">
      <c r="A30" s="11"/>
      <c r="B30" s="8"/>
      <c r="C30" s="9"/>
      <c r="D30" s="9"/>
      <c r="E30" s="18"/>
      <c r="F30" s="18"/>
      <c r="G30" s="8"/>
      <c r="H30" s="8"/>
      <c r="I30" s="47"/>
      <c r="J30" s="43"/>
      <c r="K30" s="45"/>
      <c r="L30" s="56"/>
    </row>
    <row r="31" spans="1:26" ht="15.95" customHeight="1" x14ac:dyDescent="0.25">
      <c r="A31" s="11"/>
      <c r="B31" s="53"/>
      <c r="C31" s="18"/>
      <c r="D31" s="73"/>
      <c r="E31" s="8"/>
      <c r="F31" s="8"/>
      <c r="G31" s="8"/>
      <c r="H31" s="9"/>
      <c r="I31" s="47"/>
      <c r="J31" s="43"/>
      <c r="K31" s="45"/>
      <c r="L31" s="56"/>
      <c r="U31" s="687" t="s">
        <v>250</v>
      </c>
      <c r="V31" s="687"/>
      <c r="W31" s="687"/>
      <c r="X31" s="687"/>
      <c r="Y31" s="687"/>
    </row>
    <row r="32" spans="1:26" ht="15.95" customHeight="1" x14ac:dyDescent="0.25">
      <c r="A32" s="11"/>
      <c r="B32" s="53"/>
      <c r="C32" s="18"/>
      <c r="D32" s="9"/>
      <c r="E32" s="8"/>
      <c r="F32" s="8"/>
      <c r="G32" s="10"/>
      <c r="H32" s="8"/>
      <c r="I32" s="47"/>
      <c r="J32" s="43"/>
      <c r="K32" s="42"/>
      <c r="L32" s="56"/>
      <c r="U32" s="315">
        <v>1</v>
      </c>
      <c r="V32" s="315">
        <v>2</v>
      </c>
      <c r="W32" s="315">
        <v>3</v>
      </c>
      <c r="X32" s="315">
        <v>4</v>
      </c>
      <c r="Y32" s="315" t="s">
        <v>235</v>
      </c>
    </row>
    <row r="33" spans="1:25" ht="33" customHeight="1" x14ac:dyDescent="0.25">
      <c r="A33" s="45"/>
      <c r="B33" s="40"/>
      <c r="C33" s="40"/>
      <c r="D33" s="40"/>
      <c r="E33" s="38"/>
      <c r="F33" s="40"/>
      <c r="G33" s="8"/>
      <c r="H33" s="8"/>
      <c r="I33" s="47"/>
      <c r="J33" s="43"/>
      <c r="K33" s="68"/>
      <c r="L33" s="56"/>
      <c r="U33" s="315">
        <v>657</v>
      </c>
      <c r="V33" s="315">
        <v>657.65</v>
      </c>
      <c r="W33" s="315">
        <v>658.32</v>
      </c>
      <c r="X33" s="315">
        <v>658.44</v>
      </c>
      <c r="Y33" s="315">
        <f>AVERAGE(U33:X33)</f>
        <v>657.85250000000008</v>
      </c>
    </row>
    <row r="34" spans="1:25" ht="15.95" customHeight="1" x14ac:dyDescent="0.25">
      <c r="A34" s="45"/>
      <c r="B34" s="25"/>
      <c r="C34" s="25"/>
      <c r="D34" s="25"/>
      <c r="E34" s="23"/>
      <c r="F34" s="23"/>
      <c r="G34" s="8"/>
      <c r="H34" s="8"/>
      <c r="I34" s="47"/>
      <c r="J34" s="43"/>
      <c r="K34" s="95"/>
      <c r="L34" s="56"/>
    </row>
    <row r="35" spans="1:25" ht="15.95" customHeight="1" x14ac:dyDescent="0.25">
      <c r="A35" s="45"/>
      <c r="B35" s="63"/>
      <c r="C35" s="8"/>
      <c r="D35" s="9"/>
      <c r="E35" s="9"/>
      <c r="F35" s="9"/>
      <c r="G35" s="8"/>
      <c r="H35" s="8"/>
      <c r="I35" s="47"/>
      <c r="J35" s="43"/>
      <c r="K35" s="45"/>
      <c r="L35" s="56"/>
    </row>
    <row r="36" spans="1:25" ht="15.95" customHeight="1" x14ac:dyDescent="0.25">
      <c r="A36" s="45"/>
      <c r="B36" s="492"/>
      <c r="C36" s="29"/>
      <c r="D36" s="29"/>
      <c r="E36" s="29"/>
      <c r="F36" s="29"/>
      <c r="G36" s="10"/>
      <c r="H36" s="8"/>
      <c r="I36" s="47"/>
      <c r="J36" s="43"/>
      <c r="K36" s="45"/>
      <c r="L36" s="56"/>
    </row>
    <row r="37" spans="1:25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25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25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25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25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25" ht="15.95" customHeight="1" x14ac:dyDescent="0.25">
      <c r="A42" s="45"/>
      <c r="B42" s="8"/>
      <c r="C42" s="80"/>
      <c r="D42" s="9"/>
      <c r="E42" s="8"/>
      <c r="F42" s="8"/>
      <c r="G42" s="8"/>
      <c r="H42" s="8"/>
      <c r="I42" s="47"/>
      <c r="J42" s="43"/>
      <c r="K42" s="45"/>
      <c r="L42" s="56"/>
    </row>
    <row r="43" spans="1:25" ht="15.95" customHeight="1" x14ac:dyDescent="0.25">
      <c r="A43" s="52"/>
      <c r="B43" s="8"/>
      <c r="C43" s="21"/>
      <c r="D43" s="21"/>
      <c r="E43" s="78"/>
      <c r="F43" s="78"/>
      <c r="G43" s="75"/>
      <c r="H43" s="21"/>
      <c r="I43" s="71"/>
      <c r="J43" s="27"/>
      <c r="K43" s="52"/>
      <c r="L43" s="57"/>
    </row>
    <row r="44" spans="1:25" ht="15.95" customHeight="1" thickBot="1" x14ac:dyDescent="0.3">
      <c r="A44" s="52"/>
      <c r="B44" s="49"/>
      <c r="C44" s="49"/>
      <c r="D44" s="49"/>
      <c r="E44" s="79"/>
      <c r="F44" s="79"/>
      <c r="G44" s="76"/>
      <c r="H44" s="49"/>
      <c r="I44" s="77"/>
      <c r="J44" s="50"/>
      <c r="K44" s="52"/>
      <c r="L44" s="57"/>
    </row>
    <row r="45" spans="1:25" ht="15.95" customHeight="1" thickBot="1" x14ac:dyDescent="0.3">
      <c r="A45" s="692" t="s">
        <v>12</v>
      </c>
      <c r="B45" s="693"/>
      <c r="C45" s="694"/>
      <c r="D45" s="694"/>
      <c r="E45" s="694"/>
      <c r="F45" s="694"/>
      <c r="G45" s="694"/>
      <c r="H45" s="694"/>
      <c r="I45" s="694"/>
      <c r="J45" s="695"/>
      <c r="K45" s="58">
        <f>ROUNDUP(SUM(K8:K44),0)</f>
        <v>51</v>
      </c>
      <c r="L45" s="59">
        <f>K45</f>
        <v>51</v>
      </c>
    </row>
  </sheetData>
  <mergeCells count="12">
    <mergeCell ref="C5:J5"/>
    <mergeCell ref="A7:J7"/>
    <mergeCell ref="I1:J1"/>
    <mergeCell ref="I2:J2"/>
    <mergeCell ref="C4:D4"/>
    <mergeCell ref="F4:G4"/>
    <mergeCell ref="I4:L4"/>
    <mergeCell ref="U11:Z11"/>
    <mergeCell ref="U15:Y15"/>
    <mergeCell ref="U27:Z27"/>
    <mergeCell ref="U31:Y31"/>
    <mergeCell ref="A45:J45"/>
  </mergeCells>
  <pageMargins left="0.7" right="0.45" top="0.5" bottom="0.75" header="0.3" footer="0.3"/>
  <pageSetup scale="8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2">
    <tabColor rgb="FF92D050"/>
    <pageSetUpPr fitToPage="1"/>
  </sheetPr>
  <dimension ref="A1:Z43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10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1" max="26" width="8.7109375" customWidth="1"/>
  </cols>
  <sheetData>
    <row r="1" spans="1:26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39</v>
      </c>
      <c r="J1" s="697"/>
      <c r="K1" s="89"/>
      <c r="L1" s="92"/>
    </row>
    <row r="2" spans="1:26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26" ht="9.75" customHeight="1" x14ac:dyDescent="0.25">
      <c r="A3" s="51"/>
      <c r="L3" s="83"/>
    </row>
    <row r="4" spans="1:26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6" ht="20.100000000000001" customHeight="1" x14ac:dyDescent="0.25">
      <c r="A5" s="119" t="s">
        <v>9</v>
      </c>
      <c r="B5" s="84"/>
      <c r="C5" s="703" t="s">
        <v>89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26" ht="20.100000000000001" customHeight="1" thickBot="1" x14ac:dyDescent="0.3">
      <c r="A6" s="51"/>
      <c r="L6" s="83"/>
    </row>
    <row r="7" spans="1:26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6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6" ht="15.95" customHeight="1" x14ac:dyDescent="0.25">
      <c r="A9" s="11"/>
      <c r="B9" s="29"/>
      <c r="C9" s="29"/>
      <c r="D9" s="29"/>
      <c r="E9" s="29"/>
      <c r="F9" s="29"/>
      <c r="G9" s="29"/>
      <c r="H9" s="29"/>
      <c r="I9" s="29"/>
      <c r="J9" s="33"/>
      <c r="K9" s="303"/>
      <c r="L9" s="56"/>
    </row>
    <row r="10" spans="1:26" ht="15.95" customHeight="1" x14ac:dyDescent="0.25">
      <c r="A10" s="11"/>
      <c r="B10" s="29" t="s">
        <v>433</v>
      </c>
      <c r="C10" s="29"/>
      <c r="D10" s="29"/>
      <c r="E10" s="29"/>
      <c r="F10" s="29"/>
      <c r="G10" s="29"/>
      <c r="H10" s="29"/>
      <c r="I10" s="29"/>
      <c r="J10" s="33"/>
      <c r="K10" s="303"/>
      <c r="L10" s="56"/>
    </row>
    <row r="11" spans="1:26" ht="33" customHeight="1" x14ac:dyDescent="0.25">
      <c r="A11" s="11"/>
      <c r="B11" s="29"/>
      <c r="C11" s="29"/>
      <c r="D11" s="29"/>
      <c r="E11" s="29"/>
      <c r="F11" s="29"/>
      <c r="G11" s="29"/>
      <c r="H11" s="29"/>
      <c r="I11" s="29"/>
      <c r="J11" s="33"/>
      <c r="K11" s="303"/>
      <c r="L11" s="56"/>
      <c r="U11" s="687"/>
      <c r="V11" s="687"/>
      <c r="W11" s="687"/>
      <c r="X11" s="687"/>
      <c r="Y11" s="687"/>
      <c r="Z11" s="687"/>
    </row>
    <row r="12" spans="1:26" ht="15.95" customHeight="1" x14ac:dyDescent="0.25">
      <c r="A12" s="11"/>
      <c r="B12" s="53" t="s">
        <v>304</v>
      </c>
      <c r="C12" s="80"/>
      <c r="D12" s="40"/>
      <c r="E12" s="40"/>
      <c r="F12" s="40"/>
      <c r="G12" s="40"/>
      <c r="H12" s="40"/>
      <c r="I12" s="47"/>
      <c r="J12" s="43"/>
      <c r="K12" s="45"/>
      <c r="L12" s="56"/>
      <c r="U12" s="315"/>
      <c r="V12" s="315"/>
      <c r="W12" s="315"/>
      <c r="X12" s="315"/>
      <c r="Y12" s="315"/>
      <c r="Z12" s="315"/>
    </row>
    <row r="13" spans="1:26" ht="15.95" customHeight="1" x14ac:dyDescent="0.25">
      <c r="A13" s="11"/>
      <c r="B13" s="297" t="s">
        <v>306</v>
      </c>
      <c r="C13" s="18"/>
      <c r="D13" s="9"/>
      <c r="E13" s="8"/>
      <c r="F13" s="8"/>
      <c r="G13" s="8"/>
      <c r="H13" s="21"/>
      <c r="I13" s="71"/>
      <c r="J13" s="43"/>
      <c r="K13" s="45"/>
      <c r="L13" s="56"/>
      <c r="U13" s="508"/>
      <c r="V13" s="315"/>
      <c r="W13" s="315"/>
      <c r="X13" s="315"/>
      <c r="Y13" s="315"/>
      <c r="Z13" s="315"/>
    </row>
    <row r="14" spans="1:26" ht="33.75" customHeight="1" thickBot="1" x14ac:dyDescent="0.3">
      <c r="A14" s="45"/>
      <c r="B14" s="40"/>
      <c r="C14" s="130" t="s">
        <v>434</v>
      </c>
      <c r="D14" s="653" t="s">
        <v>435</v>
      </c>
      <c r="E14" s="41" t="s">
        <v>105</v>
      </c>
      <c r="F14" s="41" t="s">
        <v>30</v>
      </c>
      <c r="G14" s="41" t="s">
        <v>29</v>
      </c>
      <c r="H14" s="36" t="s">
        <v>27</v>
      </c>
      <c r="I14" s="41" t="s">
        <v>37</v>
      </c>
      <c r="J14" s="43"/>
      <c r="K14" s="45"/>
      <c r="L14" s="56"/>
    </row>
    <row r="15" spans="1:26" ht="15.95" customHeight="1" x14ac:dyDescent="0.25">
      <c r="A15" s="45"/>
      <c r="B15" s="18"/>
      <c r="C15" s="654">
        <v>656.01</v>
      </c>
      <c r="D15" s="654">
        <v>653.5</v>
      </c>
      <c r="E15" s="654">
        <f>C15-D15+0.75+1.5</f>
        <v>4.7599999999999909</v>
      </c>
      <c r="F15" s="25">
        <v>2</v>
      </c>
      <c r="G15" s="23">
        <v>45</v>
      </c>
      <c r="H15" s="23">
        <f>E15*F15*G15</f>
        <v>428.39999999999918</v>
      </c>
      <c r="I15" s="23">
        <f>H15/27</f>
        <v>15.866666666666637</v>
      </c>
      <c r="J15" s="43"/>
      <c r="K15" s="95">
        <f>I15</f>
        <v>15.866666666666637</v>
      </c>
      <c r="L15" s="56"/>
      <c r="U15" s="687"/>
      <c r="V15" s="687"/>
      <c r="W15" s="687"/>
      <c r="X15" s="687"/>
      <c r="Y15" s="687"/>
    </row>
    <row r="16" spans="1:26" ht="15.75" customHeight="1" x14ac:dyDescent="0.25">
      <c r="A16" s="45"/>
      <c r="B16" s="8"/>
      <c r="C16" s="611"/>
      <c r="D16" s="9"/>
      <c r="E16" s="18"/>
      <c r="F16" s="18"/>
      <c r="G16" s="18"/>
      <c r="H16" s="23"/>
      <c r="I16" s="67"/>
      <c r="J16" s="43"/>
      <c r="K16" s="44"/>
      <c r="L16" s="56"/>
      <c r="U16" s="315"/>
      <c r="V16" s="315"/>
      <c r="W16" s="315"/>
      <c r="X16" s="315"/>
      <c r="Y16" s="315"/>
    </row>
    <row r="17" spans="1:26" ht="33.75" customHeight="1" x14ac:dyDescent="0.25">
      <c r="A17" s="11"/>
      <c r="B17" s="8"/>
      <c r="C17" s="25"/>
      <c r="D17" s="25"/>
      <c r="E17" s="23"/>
      <c r="F17" s="23"/>
      <c r="G17" s="23"/>
      <c r="H17" s="23"/>
      <c r="I17" s="67"/>
      <c r="J17" s="43"/>
      <c r="K17" s="45"/>
      <c r="L17" s="56"/>
      <c r="U17" s="315"/>
      <c r="V17" s="315"/>
      <c r="W17" s="315"/>
      <c r="X17" s="315"/>
      <c r="Y17" s="315"/>
    </row>
    <row r="18" spans="1:26" ht="15.95" customHeight="1" x14ac:dyDescent="0.25">
      <c r="A18" s="11"/>
      <c r="B18" s="53" t="s">
        <v>333</v>
      </c>
      <c r="C18" s="80"/>
      <c r="D18" s="40"/>
      <c r="E18" s="40"/>
      <c r="F18" s="40"/>
      <c r="G18" s="40"/>
      <c r="H18" s="40"/>
      <c r="I18" s="47"/>
      <c r="J18" s="43"/>
      <c r="K18" s="45"/>
      <c r="L18" s="56"/>
    </row>
    <row r="19" spans="1:26" ht="15.95" customHeight="1" x14ac:dyDescent="0.25">
      <c r="A19" s="11"/>
      <c r="B19" s="297" t="s">
        <v>306</v>
      </c>
      <c r="C19" s="18"/>
      <c r="D19" s="9"/>
      <c r="E19" s="8"/>
      <c r="F19" s="8"/>
      <c r="G19" s="8"/>
      <c r="H19" s="21"/>
      <c r="I19" s="71"/>
      <c r="J19" s="43"/>
      <c r="K19" s="45"/>
      <c r="L19" s="56"/>
    </row>
    <row r="20" spans="1:26" ht="33.75" customHeight="1" thickBot="1" x14ac:dyDescent="0.3">
      <c r="A20" s="11"/>
      <c r="B20" s="40"/>
      <c r="C20" s="130" t="s">
        <v>434</v>
      </c>
      <c r="D20" s="653" t="s">
        <v>435</v>
      </c>
      <c r="E20" s="41" t="s">
        <v>105</v>
      </c>
      <c r="F20" s="41" t="s">
        <v>30</v>
      </c>
      <c r="G20" s="41" t="s">
        <v>29</v>
      </c>
      <c r="H20" s="36" t="s">
        <v>27</v>
      </c>
      <c r="I20" s="41" t="s">
        <v>37</v>
      </c>
      <c r="J20" s="43"/>
      <c r="K20" s="45"/>
      <c r="L20" s="56"/>
    </row>
    <row r="21" spans="1:26" ht="15.95" customHeight="1" x14ac:dyDescent="0.25">
      <c r="A21" s="11"/>
      <c r="B21" s="18"/>
      <c r="C21" s="654">
        <v>657.85</v>
      </c>
      <c r="D21" s="654">
        <v>655.20000000000005</v>
      </c>
      <c r="E21" s="654">
        <f>C21-D21+0.75+1.5</f>
        <v>4.8999999999999773</v>
      </c>
      <c r="F21" s="25">
        <v>2</v>
      </c>
      <c r="G21" s="23">
        <v>33</v>
      </c>
      <c r="H21" s="23">
        <f>E21*F21*G21</f>
        <v>323.3999999999985</v>
      </c>
      <c r="I21" s="23">
        <f>H21/27</f>
        <v>11.977777777777723</v>
      </c>
      <c r="J21" s="43"/>
      <c r="K21" s="95">
        <f>I21</f>
        <v>11.977777777777723</v>
      </c>
      <c r="L21" s="56"/>
    </row>
    <row r="22" spans="1:26" ht="15.95" customHeight="1" x14ac:dyDescent="0.25">
      <c r="A22" s="11"/>
      <c r="B22" s="180"/>
      <c r="C22" s="489"/>
      <c r="D22" s="490"/>
      <c r="E22" s="490"/>
      <c r="F22" s="490"/>
      <c r="G22" s="491"/>
      <c r="H22" s="189"/>
      <c r="I22" s="196"/>
      <c r="J22" s="43"/>
      <c r="K22" s="42"/>
      <c r="L22" s="56"/>
    </row>
    <row r="23" spans="1:26" ht="38.25" customHeight="1" x14ac:dyDescent="0.25">
      <c r="A23" s="11"/>
      <c r="B23" s="9"/>
      <c r="C23" s="509"/>
      <c r="D23" s="509"/>
      <c r="E23" s="509"/>
      <c r="F23" s="509"/>
      <c r="G23" s="509"/>
      <c r="H23" s="186"/>
      <c r="I23" s="181"/>
      <c r="J23" s="43"/>
      <c r="K23" s="68"/>
      <c r="L23" s="56"/>
    </row>
    <row r="24" spans="1:26" ht="18.75" customHeight="1" x14ac:dyDescent="0.25">
      <c r="A24" s="11"/>
      <c r="B24" s="9"/>
      <c r="C24" s="9"/>
      <c r="D24" s="9"/>
      <c r="E24" s="9"/>
      <c r="F24" s="9"/>
      <c r="G24" s="9"/>
      <c r="H24" s="159"/>
      <c r="I24" s="181"/>
      <c r="J24" s="43"/>
      <c r="K24" s="95"/>
      <c r="L24" s="56"/>
    </row>
    <row r="25" spans="1:26" ht="15.95" customHeight="1" x14ac:dyDescent="0.25">
      <c r="A25" s="11"/>
      <c r="B25" s="53"/>
      <c r="C25" s="80"/>
      <c r="D25" s="40"/>
      <c r="E25" s="40"/>
      <c r="F25" s="40"/>
      <c r="G25" s="9"/>
      <c r="H25" s="9"/>
      <c r="I25" s="47"/>
      <c r="J25" s="43"/>
      <c r="K25" s="45"/>
      <c r="L25" s="56"/>
    </row>
    <row r="26" spans="1:26" ht="15.95" customHeight="1" x14ac:dyDescent="0.25">
      <c r="A26" s="11"/>
      <c r="B26" s="53"/>
      <c r="C26" s="18"/>
      <c r="D26" s="9"/>
      <c r="E26" s="8"/>
      <c r="F26" s="8"/>
      <c r="G26" s="9"/>
      <c r="H26" s="25"/>
      <c r="I26" s="47"/>
      <c r="J26" s="43"/>
      <c r="K26" s="45"/>
      <c r="L26" s="56"/>
    </row>
    <row r="27" spans="1:26" ht="33" customHeight="1" x14ac:dyDescent="0.25">
      <c r="A27" s="11"/>
      <c r="B27" s="40"/>
      <c r="C27" s="40"/>
      <c r="D27" s="40"/>
      <c r="E27" s="38"/>
      <c r="F27" s="40"/>
      <c r="G27" s="9"/>
      <c r="H27" s="25"/>
      <c r="I27" s="47"/>
      <c r="J27" s="43"/>
      <c r="K27" s="45"/>
      <c r="L27" s="56"/>
      <c r="U27" s="687"/>
      <c r="V27" s="687"/>
      <c r="W27" s="687"/>
      <c r="X27" s="687"/>
      <c r="Y27" s="687"/>
      <c r="Z27" s="687"/>
    </row>
    <row r="28" spans="1:26" ht="15.95" customHeight="1" x14ac:dyDescent="0.25">
      <c r="A28" s="11"/>
      <c r="B28" s="18"/>
      <c r="C28" s="9"/>
      <c r="D28" s="18"/>
      <c r="E28" s="18"/>
      <c r="F28" s="18"/>
      <c r="G28" s="9"/>
      <c r="H28" s="25"/>
      <c r="I28" s="47"/>
      <c r="J28" s="43"/>
      <c r="K28" s="95"/>
      <c r="L28" s="56"/>
      <c r="U28" s="315"/>
      <c r="V28" s="315"/>
      <c r="W28" s="315"/>
      <c r="X28" s="315"/>
      <c r="Y28" s="315"/>
      <c r="Z28" s="315"/>
    </row>
    <row r="29" spans="1:26" ht="15.95" customHeight="1" x14ac:dyDescent="0.25">
      <c r="A29" s="11"/>
      <c r="B29" s="8"/>
      <c r="C29" s="9"/>
      <c r="D29" s="9"/>
      <c r="E29" s="18"/>
      <c r="F29" s="18"/>
      <c r="G29" s="9"/>
      <c r="H29" s="25"/>
      <c r="I29" s="47"/>
      <c r="J29" s="43"/>
      <c r="K29" s="44"/>
      <c r="L29" s="56"/>
      <c r="U29" s="315"/>
      <c r="V29" s="315"/>
      <c r="W29" s="315"/>
      <c r="X29" s="315"/>
      <c r="Y29" s="315"/>
      <c r="Z29" s="315"/>
    </row>
    <row r="30" spans="1:26" ht="15.95" customHeight="1" x14ac:dyDescent="0.25">
      <c r="A30" s="11"/>
      <c r="B30" s="8"/>
      <c r="C30" s="9"/>
      <c r="D30" s="9"/>
      <c r="E30" s="18"/>
      <c r="F30" s="18"/>
      <c r="G30" s="8"/>
      <c r="H30" s="8"/>
      <c r="I30" s="47"/>
      <c r="J30" s="43"/>
      <c r="K30" s="45"/>
      <c r="L30" s="56"/>
    </row>
    <row r="31" spans="1:26" ht="15.95" customHeight="1" x14ac:dyDescent="0.25">
      <c r="A31" s="11"/>
      <c r="B31" s="53"/>
      <c r="C31" s="18"/>
      <c r="D31" s="73"/>
      <c r="E31" s="8"/>
      <c r="F31" s="8"/>
      <c r="G31" s="8"/>
      <c r="H31" s="9"/>
      <c r="I31" s="47"/>
      <c r="J31" s="43"/>
      <c r="K31" s="45"/>
      <c r="L31" s="56"/>
      <c r="U31" s="687"/>
      <c r="V31" s="687"/>
      <c r="W31" s="687"/>
      <c r="X31" s="687"/>
      <c r="Y31" s="687"/>
    </row>
    <row r="32" spans="1:26" ht="15.95" customHeight="1" x14ac:dyDescent="0.25">
      <c r="A32" s="11"/>
      <c r="B32" s="53"/>
      <c r="C32" s="18"/>
      <c r="D32" s="9"/>
      <c r="E32" s="8"/>
      <c r="F32" s="8"/>
      <c r="G32" s="10"/>
      <c r="H32" s="8"/>
      <c r="I32" s="47"/>
      <c r="J32" s="43"/>
      <c r="K32" s="42"/>
      <c r="L32" s="56"/>
      <c r="U32" s="315"/>
      <c r="V32" s="315"/>
      <c r="W32" s="315"/>
      <c r="X32" s="315"/>
      <c r="Y32" s="315"/>
    </row>
    <row r="33" spans="1:25" ht="33" customHeight="1" x14ac:dyDescent="0.25">
      <c r="A33" s="45"/>
      <c r="B33" s="40"/>
      <c r="C33" s="40"/>
      <c r="D33" s="40"/>
      <c r="E33" s="38"/>
      <c r="F33" s="40"/>
      <c r="G33" s="8"/>
      <c r="H33" s="8"/>
      <c r="I33" s="47"/>
      <c r="J33" s="43"/>
      <c r="K33" s="68"/>
      <c r="L33" s="56"/>
      <c r="U33" s="315"/>
      <c r="V33" s="315"/>
      <c r="W33" s="315"/>
      <c r="X33" s="315"/>
      <c r="Y33" s="315"/>
    </row>
    <row r="34" spans="1:25" ht="15.95" customHeight="1" x14ac:dyDescent="0.25">
      <c r="A34" s="45"/>
      <c r="B34" s="25"/>
      <c r="C34" s="25"/>
      <c r="D34" s="25"/>
      <c r="E34" s="23"/>
      <c r="F34" s="23"/>
      <c r="G34" s="8"/>
      <c r="H34" s="8"/>
      <c r="I34" s="47"/>
      <c r="J34" s="43"/>
      <c r="K34" s="95"/>
      <c r="L34" s="56"/>
    </row>
    <row r="35" spans="1:25" ht="15.95" customHeight="1" x14ac:dyDescent="0.25">
      <c r="A35" s="45"/>
      <c r="B35" s="63"/>
      <c r="C35" s="8"/>
      <c r="D35" s="9"/>
      <c r="E35" s="9"/>
      <c r="F35" s="9"/>
      <c r="G35" s="8"/>
      <c r="H35" s="8"/>
      <c r="I35" s="47"/>
      <c r="J35" s="43"/>
      <c r="K35" s="45"/>
      <c r="L35" s="56"/>
    </row>
    <row r="36" spans="1:25" ht="15.95" customHeight="1" x14ac:dyDescent="0.25">
      <c r="A36" s="45"/>
      <c r="B36" s="492"/>
      <c r="C36" s="29"/>
      <c r="D36" s="29"/>
      <c r="E36" s="29"/>
      <c r="F36" s="29"/>
      <c r="G36" s="10"/>
      <c r="H36" s="8"/>
      <c r="I36" s="47"/>
      <c r="J36" s="43"/>
      <c r="K36" s="45"/>
      <c r="L36" s="56"/>
    </row>
    <row r="37" spans="1:25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25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25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25" ht="15.95" customHeight="1" x14ac:dyDescent="0.25">
      <c r="A40" s="45"/>
      <c r="B40" s="8"/>
      <c r="C40" s="80"/>
      <c r="D40" s="9"/>
      <c r="E40" s="8"/>
      <c r="F40" s="8"/>
      <c r="G40" s="8"/>
      <c r="H40" s="8"/>
      <c r="I40" s="47"/>
      <c r="J40" s="43"/>
      <c r="K40" s="45"/>
      <c r="L40" s="56"/>
    </row>
    <row r="41" spans="1:25" ht="15.95" customHeight="1" x14ac:dyDescent="0.25">
      <c r="A41" s="52"/>
      <c r="B41" s="8"/>
      <c r="C41" s="21"/>
      <c r="D41" s="21"/>
      <c r="E41" s="78"/>
      <c r="F41" s="78"/>
      <c r="G41" s="75"/>
      <c r="H41" s="21"/>
      <c r="I41" s="71"/>
      <c r="J41" s="27"/>
      <c r="K41" s="52"/>
      <c r="L41" s="57"/>
    </row>
    <row r="42" spans="1:25" ht="15.95" customHeight="1" thickBot="1" x14ac:dyDescent="0.3">
      <c r="A42" s="52"/>
      <c r="B42" s="49"/>
      <c r="C42" s="49"/>
      <c r="D42" s="49"/>
      <c r="E42" s="79"/>
      <c r="F42" s="79"/>
      <c r="G42" s="76"/>
      <c r="H42" s="49"/>
      <c r="I42" s="77"/>
      <c r="J42" s="50"/>
      <c r="K42" s="52"/>
      <c r="L42" s="57"/>
    </row>
    <row r="43" spans="1:25" ht="15.95" customHeight="1" thickBot="1" x14ac:dyDescent="0.3">
      <c r="A43" s="692" t="s">
        <v>12</v>
      </c>
      <c r="B43" s="693"/>
      <c r="C43" s="694"/>
      <c r="D43" s="694"/>
      <c r="E43" s="694"/>
      <c r="F43" s="694"/>
      <c r="G43" s="694"/>
      <c r="H43" s="694"/>
      <c r="I43" s="694"/>
      <c r="J43" s="695"/>
      <c r="K43" s="58">
        <f>ROUNDUP(SUM(K8:K42),0)</f>
        <v>28</v>
      </c>
      <c r="L43" s="59">
        <f>K43</f>
        <v>28</v>
      </c>
    </row>
  </sheetData>
  <mergeCells count="12">
    <mergeCell ref="U11:Z11"/>
    <mergeCell ref="U15:Y15"/>
    <mergeCell ref="U27:Z27"/>
    <mergeCell ref="U31:Y31"/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3">
    <tabColor rgb="FF92D050"/>
    <pageSetUpPr fitToPage="1"/>
  </sheetPr>
  <dimension ref="A1:L43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98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99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59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17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 t="s">
        <v>436</v>
      </c>
      <c r="C10" s="248"/>
      <c r="D10" s="108"/>
      <c r="E10" s="109"/>
      <c r="F10" s="109"/>
      <c r="G10" s="109"/>
      <c r="H10" s="270"/>
      <c r="I10" s="271"/>
      <c r="J10" s="110"/>
      <c r="K10" s="232"/>
      <c r="L10" s="164"/>
    </row>
    <row r="11" spans="1:12" ht="48.75" customHeight="1" x14ac:dyDescent="0.25">
      <c r="A11" s="11"/>
      <c r="B11" s="237">
        <v>3.83</v>
      </c>
      <c r="C11" s="237" t="s">
        <v>437</v>
      </c>
      <c r="D11" s="237"/>
      <c r="E11" s="237"/>
      <c r="F11" s="237"/>
      <c r="G11" s="237"/>
      <c r="H11" s="237"/>
      <c r="I11" s="246"/>
      <c r="J11" s="110"/>
      <c r="K11" s="656">
        <f>B11</f>
        <v>3.83</v>
      </c>
      <c r="L11" s="164"/>
    </row>
    <row r="12" spans="1:12" ht="15.95" customHeight="1" x14ac:dyDescent="0.25">
      <c r="A12" s="11"/>
      <c r="B12" s="108"/>
      <c r="C12" s="108"/>
      <c r="D12" s="108"/>
      <c r="E12" s="108"/>
      <c r="F12" s="248"/>
      <c r="G12" s="248"/>
      <c r="H12" s="227"/>
      <c r="I12" s="201"/>
      <c r="J12" s="110"/>
      <c r="K12" s="233"/>
      <c r="L12" s="164"/>
    </row>
    <row r="13" spans="1:12" ht="15.95" customHeight="1" x14ac:dyDescent="0.25">
      <c r="A13" s="11"/>
      <c r="B13" s="277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 t="s">
        <v>18</v>
      </c>
      <c r="C15" s="107"/>
      <c r="D15" s="252"/>
      <c r="E15" s="275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 t="s">
        <v>436</v>
      </c>
      <c r="C16" s="248"/>
      <c r="D16" s="108"/>
      <c r="E16" s="109"/>
      <c r="F16" s="109"/>
      <c r="G16" s="109"/>
      <c r="H16" s="270"/>
      <c r="I16" s="271"/>
      <c r="J16" s="110"/>
      <c r="K16" s="232"/>
      <c r="L16" s="164"/>
    </row>
    <row r="17" spans="1:12" ht="48.75" customHeight="1" x14ac:dyDescent="0.25">
      <c r="A17" s="11"/>
      <c r="B17" s="237">
        <v>0</v>
      </c>
      <c r="C17" s="237" t="s">
        <v>437</v>
      </c>
      <c r="D17" s="237"/>
      <c r="E17" s="237"/>
      <c r="F17" s="237"/>
      <c r="G17" s="237"/>
      <c r="H17" s="237"/>
      <c r="I17" s="246"/>
      <c r="J17" s="110"/>
      <c r="K17" s="656">
        <f>B17</f>
        <v>0</v>
      </c>
      <c r="L17" s="164"/>
    </row>
    <row r="18" spans="1:12" ht="15.95" customHeight="1" x14ac:dyDescent="0.25">
      <c r="A18" s="11"/>
      <c r="B18" s="248"/>
      <c r="C18" s="108"/>
      <c r="D18" s="108"/>
      <c r="E18" s="108"/>
      <c r="F18" s="248"/>
      <c r="G18" s="248"/>
      <c r="H18" s="227"/>
      <c r="I18" s="201"/>
      <c r="J18" s="110"/>
      <c r="K18" s="233"/>
      <c r="L18" s="164"/>
    </row>
    <row r="19" spans="1:12" ht="15.95" customHeight="1" x14ac:dyDescent="0.25">
      <c r="A19" s="11"/>
      <c r="B19" s="199"/>
      <c r="C19" s="169"/>
      <c r="D19" s="159"/>
      <c r="E19" s="8"/>
      <c r="F19" s="8"/>
      <c r="G19" s="8"/>
      <c r="H19" s="159"/>
      <c r="I19" s="181"/>
      <c r="J19" s="167"/>
      <c r="K19" s="163"/>
      <c r="L19" s="164"/>
    </row>
    <row r="20" spans="1:12" ht="15.95" customHeight="1" x14ac:dyDescent="0.25">
      <c r="A20" s="11"/>
      <c r="D20" s="165"/>
      <c r="E20" s="8"/>
      <c r="F20" s="8"/>
      <c r="G20" s="8"/>
      <c r="H20" s="166"/>
      <c r="I20" s="181"/>
      <c r="J20" s="167"/>
      <c r="K20" s="188"/>
      <c r="L20" s="164"/>
    </row>
    <row r="21" spans="1:12" ht="15.95" customHeight="1" x14ac:dyDescent="0.25">
      <c r="A21" s="11"/>
      <c r="B21" s="225" t="s">
        <v>180</v>
      </c>
      <c r="C21" s="107"/>
      <c r="D21" s="194"/>
      <c r="E21" s="8"/>
      <c r="F21" s="8"/>
      <c r="G21" s="8"/>
      <c r="H21" s="169"/>
      <c r="I21" s="181"/>
      <c r="J21" s="167"/>
      <c r="K21" s="163"/>
      <c r="L21" s="164"/>
    </row>
    <row r="22" spans="1:12" ht="15.95" customHeight="1" x14ac:dyDescent="0.25">
      <c r="A22" s="11"/>
      <c r="B22" s="225" t="s">
        <v>436</v>
      </c>
      <c r="C22" s="24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5.95" customHeight="1" x14ac:dyDescent="0.25">
      <c r="A23" s="11"/>
      <c r="B23" s="237"/>
      <c r="C23" s="237"/>
      <c r="D23" s="40"/>
      <c r="E23" s="8"/>
      <c r="F23" s="8"/>
      <c r="G23" s="8"/>
      <c r="H23" s="40"/>
      <c r="I23" s="29"/>
      <c r="J23" s="43"/>
      <c r="K23" s="45"/>
      <c r="L23" s="56"/>
    </row>
    <row r="24" spans="1:12" ht="18.75" customHeight="1" x14ac:dyDescent="0.25">
      <c r="A24" s="11"/>
      <c r="B24" s="655" t="s">
        <v>181</v>
      </c>
      <c r="C24" s="237">
        <v>69</v>
      </c>
      <c r="D24" s="237" t="s">
        <v>437</v>
      </c>
      <c r="E24" s="8"/>
      <c r="F24" s="8"/>
      <c r="G24" s="8"/>
      <c r="H24" s="23"/>
      <c r="I24" s="67"/>
      <c r="J24" s="43"/>
      <c r="K24" s="233"/>
      <c r="L24" s="56"/>
    </row>
    <row r="25" spans="1:12" ht="18.75" customHeight="1" x14ac:dyDescent="0.25">
      <c r="A25" s="11"/>
      <c r="B25" s="655" t="s">
        <v>182</v>
      </c>
      <c r="C25" s="237">
        <v>174</v>
      </c>
      <c r="D25" s="237" t="s">
        <v>437</v>
      </c>
      <c r="E25" s="8"/>
      <c r="F25" s="8"/>
      <c r="G25" s="8"/>
      <c r="H25" s="23"/>
      <c r="I25" s="67"/>
      <c r="J25" s="43"/>
      <c r="K25" s="233"/>
      <c r="L25" s="56"/>
    </row>
    <row r="26" spans="1:12" ht="18.75" customHeight="1" x14ac:dyDescent="0.25">
      <c r="A26" s="11"/>
      <c r="B26" s="655" t="s">
        <v>183</v>
      </c>
      <c r="C26" s="237">
        <v>272</v>
      </c>
      <c r="D26" s="237" t="s">
        <v>437</v>
      </c>
      <c r="E26" s="18"/>
      <c r="F26" s="18"/>
      <c r="G26" s="18"/>
      <c r="H26" s="23"/>
      <c r="I26" s="67"/>
      <c r="J26" s="43"/>
      <c r="K26" s="233"/>
      <c r="L26" s="56"/>
    </row>
    <row r="27" spans="1:12" ht="18.75" customHeight="1" x14ac:dyDescent="0.25">
      <c r="A27" s="11"/>
      <c r="B27" s="655" t="s">
        <v>184</v>
      </c>
      <c r="C27" s="237">
        <v>69</v>
      </c>
      <c r="D27" s="237" t="s">
        <v>437</v>
      </c>
      <c r="E27" s="18"/>
      <c r="F27" s="18"/>
      <c r="G27" s="18"/>
      <c r="H27" s="23"/>
      <c r="I27" s="67"/>
      <c r="J27" s="43"/>
      <c r="K27" s="233"/>
      <c r="L27" s="56"/>
    </row>
    <row r="28" spans="1:12" ht="15.95" customHeight="1" x14ac:dyDescent="0.25">
      <c r="A28" s="11"/>
      <c r="B28" s="8"/>
      <c r="C28" s="108"/>
      <c r="D28" s="9"/>
      <c r="E28" s="8"/>
      <c r="F28" s="9"/>
      <c r="G28" s="9"/>
      <c r="H28" s="9"/>
      <c r="I28" s="47"/>
      <c r="J28" s="43"/>
      <c r="K28" s="233"/>
      <c r="L28" s="56"/>
    </row>
    <row r="29" spans="1:12" ht="15.95" customHeight="1" x14ac:dyDescent="0.25">
      <c r="A29" s="11"/>
      <c r="B29" s="655" t="s">
        <v>48</v>
      </c>
      <c r="C29" s="108">
        <f>SUM(C24:C27)</f>
        <v>584</v>
      </c>
      <c r="D29" s="237" t="s">
        <v>437</v>
      </c>
      <c r="E29" s="8"/>
      <c r="F29" s="9"/>
      <c r="G29" s="9"/>
      <c r="H29" s="9"/>
      <c r="I29" s="47"/>
      <c r="J29" s="43"/>
      <c r="K29" s="657">
        <f>C29</f>
        <v>584</v>
      </c>
      <c r="L29" s="56"/>
    </row>
    <row r="30" spans="1:12" ht="15.95" customHeight="1" x14ac:dyDescent="0.25">
      <c r="A30" s="11"/>
      <c r="B30" s="12"/>
      <c r="C30" s="65"/>
      <c r="D30" s="25"/>
      <c r="E30" s="16"/>
      <c r="F30" s="25"/>
      <c r="G30" s="9"/>
      <c r="H30" s="25"/>
      <c r="I30" s="47"/>
      <c r="J30" s="43"/>
      <c r="K30" s="45"/>
      <c r="L30" s="56"/>
    </row>
    <row r="31" spans="1:12" ht="15.95" customHeight="1" x14ac:dyDescent="0.25">
      <c r="A31" s="11"/>
      <c r="B31" s="73"/>
      <c r="C31" s="80"/>
      <c r="D31" s="9"/>
      <c r="E31" s="8"/>
      <c r="F31" s="8"/>
      <c r="G31" s="8"/>
      <c r="H31" s="8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8"/>
      <c r="H32" s="9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thickBot="1" x14ac:dyDescent="0.3">
      <c r="A42" s="52"/>
      <c r="B42" s="49"/>
      <c r="C42" s="49"/>
      <c r="D42" s="49"/>
      <c r="E42" s="368"/>
      <c r="F42" s="368"/>
      <c r="G42" s="76"/>
      <c r="H42" s="49"/>
      <c r="I42" s="77"/>
      <c r="J42" s="50"/>
      <c r="K42" s="52"/>
      <c r="L42" s="57"/>
    </row>
    <row r="43" spans="1:12" ht="15.95" customHeight="1" thickBot="1" x14ac:dyDescent="0.3">
      <c r="A43" s="692" t="s">
        <v>12</v>
      </c>
      <c r="B43" s="693"/>
      <c r="C43" s="694"/>
      <c r="D43" s="694"/>
      <c r="E43" s="694"/>
      <c r="F43" s="694"/>
      <c r="G43" s="694"/>
      <c r="H43" s="694"/>
      <c r="I43" s="694"/>
      <c r="J43" s="695"/>
      <c r="K43" s="58">
        <f>SUM(K8:K42)</f>
        <v>587.83000000000004</v>
      </c>
      <c r="L43" s="59">
        <f>K43</f>
        <v>587.83000000000004</v>
      </c>
    </row>
  </sheetData>
  <mergeCells count="8">
    <mergeCell ref="A7:J7"/>
    <mergeCell ref="A43:J4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4"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452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451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60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120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164"/>
    </row>
    <row r="11" spans="1:12" ht="33" customHeight="1" x14ac:dyDescent="0.25">
      <c r="A11" s="11"/>
      <c r="B11" s="237" t="s">
        <v>438</v>
      </c>
      <c r="C11" s="237" t="s">
        <v>25</v>
      </c>
      <c r="D11" s="237" t="s">
        <v>36</v>
      </c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108"/>
      <c r="C12" s="248">
        <v>814.6</v>
      </c>
      <c r="D12" s="248">
        <f>C12/9</f>
        <v>90.51111111111112</v>
      </c>
      <c r="E12" s="248"/>
      <c r="F12" s="248"/>
      <c r="G12" s="248"/>
      <c r="H12" s="227"/>
      <c r="I12" s="201"/>
      <c r="J12" s="110"/>
      <c r="K12" s="233">
        <f>D12</f>
        <v>90.51111111111112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75" customHeight="1" x14ac:dyDescent="0.25">
      <c r="A15" s="11"/>
      <c r="B15" s="225" t="s">
        <v>185</v>
      </c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/>
      <c r="C16" s="248"/>
      <c r="D16" s="108"/>
      <c r="E16" s="109"/>
      <c r="F16" s="109"/>
      <c r="G16" s="109"/>
      <c r="H16" s="270"/>
      <c r="I16" s="271"/>
      <c r="J16" s="110"/>
      <c r="K16" s="232"/>
      <c r="L16" s="164"/>
    </row>
    <row r="17" spans="1:12" ht="33.75" customHeight="1" x14ac:dyDescent="0.25">
      <c r="A17" s="11"/>
      <c r="B17" s="237" t="s">
        <v>438</v>
      </c>
      <c r="C17" s="237" t="s">
        <v>25</v>
      </c>
      <c r="D17" s="237" t="s">
        <v>36</v>
      </c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108"/>
      <c r="C18" s="248">
        <v>801.5</v>
      </c>
      <c r="D18" s="248">
        <f>C18/9</f>
        <v>89.055555555555557</v>
      </c>
      <c r="E18" s="248"/>
      <c r="F18" s="248"/>
      <c r="G18" s="248"/>
      <c r="H18" s="227"/>
      <c r="I18" s="201"/>
      <c r="J18" s="110"/>
      <c r="K18" s="233">
        <f>D18</f>
        <v>89.055555555555557</v>
      </c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7"/>
      <c r="F44" s="367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8"/>
      <c r="F45" s="368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92" t="s">
        <v>12</v>
      </c>
      <c r="B46" s="693"/>
      <c r="C46" s="694"/>
      <c r="D46" s="694"/>
      <c r="E46" s="694"/>
      <c r="F46" s="694"/>
      <c r="G46" s="694"/>
      <c r="H46" s="694"/>
      <c r="I46" s="694"/>
      <c r="J46" s="695"/>
      <c r="K46" s="58">
        <f>ROUNDUP(SUM(K8:K45),0)</f>
        <v>180</v>
      </c>
      <c r="L46" s="59">
        <f>K46</f>
        <v>180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5"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122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 t="s">
        <v>393</v>
      </c>
      <c r="F2" s="1" t="s">
        <v>4</v>
      </c>
      <c r="G2" s="432">
        <v>45449</v>
      </c>
      <c r="H2" s="2"/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121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120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164"/>
    </row>
    <row r="11" spans="1:12" ht="33" customHeight="1" x14ac:dyDescent="0.25">
      <c r="A11" s="11"/>
      <c r="B11" s="237" t="s">
        <v>123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108">
        <v>48.2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48.2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33" customHeight="1" x14ac:dyDescent="0.25">
      <c r="A15" s="11"/>
      <c r="B15" s="225" t="s">
        <v>185</v>
      </c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25"/>
      <c r="C16" s="248"/>
      <c r="D16" s="108"/>
      <c r="E16" s="109"/>
      <c r="F16" s="109"/>
      <c r="G16" s="109"/>
      <c r="H16" s="270"/>
      <c r="I16" s="271"/>
      <c r="J16" s="110"/>
      <c r="K16" s="232"/>
      <c r="L16" s="164"/>
    </row>
    <row r="17" spans="1:12" ht="33.75" customHeight="1" x14ac:dyDescent="0.25">
      <c r="A17" s="11"/>
      <c r="B17" s="237" t="s">
        <v>123</v>
      </c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108">
        <v>33.299999999999997</v>
      </c>
      <c r="C18" s="108"/>
      <c r="D18" s="108"/>
      <c r="E18" s="248"/>
      <c r="F18" s="248"/>
      <c r="G18" s="248"/>
      <c r="H18" s="227"/>
      <c r="I18" s="201"/>
      <c r="J18" s="110"/>
      <c r="K18" s="233">
        <f>B18</f>
        <v>33.299999999999997</v>
      </c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7"/>
      <c r="F44" s="367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8"/>
      <c r="F45" s="368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92" t="s">
        <v>12</v>
      </c>
      <c r="B46" s="693"/>
      <c r="C46" s="694"/>
      <c r="D46" s="694"/>
      <c r="E46" s="694"/>
      <c r="F46" s="694"/>
      <c r="G46" s="694"/>
      <c r="H46" s="694"/>
      <c r="I46" s="694"/>
      <c r="J46" s="695"/>
      <c r="K46" s="58">
        <f>ROUNDUP(SUM(K8:K45),0)</f>
        <v>82</v>
      </c>
      <c r="L46" s="59">
        <f>K46</f>
        <v>82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8">
    <tabColor rgb="FF92D050"/>
    <pageSetUpPr fitToPage="1"/>
  </sheetPr>
  <dimension ref="A1:AA44"/>
  <sheetViews>
    <sheetView showWhiteSpace="0" view="pageBreakPreview" zoomScaleNormal="100" zoomScaleSheetLayoutView="100" workbookViewId="0">
      <selection activeCell="B4" sqref="B4:N50"/>
    </sheetView>
  </sheetViews>
  <sheetFormatPr defaultColWidth="2.85546875" defaultRowHeight="15" customHeight="1" x14ac:dyDescent="0.25"/>
  <cols>
    <col min="2" max="2" width="9" customWidth="1"/>
    <col min="3" max="3" width="8.855468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27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216</v>
      </c>
      <c r="J1" s="697"/>
      <c r="K1" s="89"/>
      <c r="L1" s="92"/>
    </row>
    <row r="2" spans="1:27" ht="15" customHeight="1" x14ac:dyDescent="0.4">
      <c r="A2" s="93" t="s">
        <v>1</v>
      </c>
      <c r="B2" s="82"/>
      <c r="D2" s="1" t="s">
        <v>3</v>
      </c>
      <c r="E2" s="314" t="s">
        <v>441</v>
      </c>
      <c r="F2" s="1" t="s">
        <v>4</v>
      </c>
      <c r="G2" s="432">
        <v>45449</v>
      </c>
      <c r="H2" s="2"/>
      <c r="I2" s="698"/>
      <c r="J2" s="699"/>
      <c r="L2" s="83"/>
    </row>
    <row r="3" spans="1:27" ht="9.75" customHeight="1" x14ac:dyDescent="0.25">
      <c r="A3" s="51"/>
      <c r="L3" s="83"/>
    </row>
    <row r="4" spans="1:27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7" ht="20.100000000000001" customHeight="1" x14ac:dyDescent="0.25">
      <c r="A5" s="119" t="s">
        <v>9</v>
      </c>
      <c r="B5" s="84"/>
      <c r="C5" s="703" t="s">
        <v>211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49</v>
      </c>
    </row>
    <row r="6" spans="1:27" ht="20.100000000000001" customHeight="1" thickBot="1" x14ac:dyDescent="0.3">
      <c r="A6" s="51"/>
      <c r="L6" s="83"/>
    </row>
    <row r="7" spans="1:27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7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7" ht="15.95" customHeight="1" x14ac:dyDescent="0.25">
      <c r="A9" s="11"/>
      <c r="B9" s="53" t="s">
        <v>17</v>
      </c>
      <c r="C9" s="80"/>
      <c r="D9" s="278"/>
      <c r="E9" s="278"/>
      <c r="F9" s="278"/>
      <c r="G9" s="278"/>
      <c r="H9" s="278"/>
      <c r="I9" s="47"/>
      <c r="J9" s="43"/>
      <c r="K9" s="45"/>
      <c r="L9" s="56"/>
    </row>
    <row r="10" spans="1:27" ht="15.95" customHeight="1" x14ac:dyDescent="0.25">
      <c r="A10" s="11"/>
      <c r="B10" s="53"/>
      <c r="C10" s="18"/>
      <c r="D10" s="9"/>
      <c r="E10" s="8"/>
      <c r="F10" s="8"/>
      <c r="G10" s="8"/>
      <c r="H10" s="21"/>
      <c r="I10" s="71"/>
      <c r="J10" s="43"/>
      <c r="K10" s="45"/>
      <c r="L10" s="56"/>
      <c r="T10" s="703" t="s">
        <v>179</v>
      </c>
      <c r="U10" s="703"/>
      <c r="V10" s="703"/>
      <c r="W10" s="703"/>
      <c r="X10" s="703"/>
      <c r="Y10" s="703"/>
      <c r="Z10" s="703"/>
      <c r="AA10" s="703"/>
    </row>
    <row r="11" spans="1:27" ht="48.75" customHeight="1" thickBot="1" x14ac:dyDescent="0.3">
      <c r="A11" s="11"/>
      <c r="B11" s="41" t="s">
        <v>114</v>
      </c>
      <c r="C11" s="41" t="s">
        <v>115</v>
      </c>
      <c r="D11" s="41" t="s">
        <v>116</v>
      </c>
      <c r="E11" s="40"/>
      <c r="F11" s="40"/>
      <c r="G11" s="40"/>
      <c r="H11" s="40"/>
      <c r="I11" s="29"/>
      <c r="J11" s="43"/>
      <c r="K11" s="45"/>
      <c r="L11" s="56"/>
    </row>
    <row r="12" spans="1:27" ht="15.95" customHeight="1" x14ac:dyDescent="0.25">
      <c r="A12" s="11"/>
      <c r="B12" s="25">
        <v>4</v>
      </c>
      <c r="C12" s="25">
        <v>1</v>
      </c>
      <c r="D12" s="25">
        <f>B12*C12</f>
        <v>4</v>
      </c>
      <c r="E12" s="23"/>
      <c r="F12" s="23"/>
      <c r="G12" s="18"/>
      <c r="H12" s="23"/>
      <c r="I12" s="67"/>
      <c r="J12" s="43"/>
      <c r="K12" s="95">
        <f>D12</f>
        <v>4</v>
      </c>
      <c r="L12" s="56"/>
    </row>
    <row r="13" spans="1:27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7"/>
      <c r="J13" s="43"/>
      <c r="K13" s="44"/>
      <c r="L13" s="56"/>
    </row>
    <row r="14" spans="1:27" ht="15.95" customHeight="1" x14ac:dyDescent="0.25">
      <c r="A14" s="11"/>
      <c r="B14" s="8"/>
      <c r="C14" s="25"/>
      <c r="D14" s="25"/>
      <c r="E14" s="23"/>
      <c r="F14" s="23"/>
      <c r="G14" s="23"/>
      <c r="H14" s="23"/>
      <c r="I14" s="67"/>
      <c r="J14" s="43"/>
      <c r="K14" s="45"/>
      <c r="L14" s="56"/>
    </row>
    <row r="15" spans="1:27" ht="15.95" customHeight="1" x14ac:dyDescent="0.25">
      <c r="A15" s="11"/>
      <c r="B15" s="53" t="s">
        <v>180</v>
      </c>
      <c r="C15" s="80"/>
      <c r="D15" s="278"/>
      <c r="E15" s="278"/>
      <c r="F15" s="278"/>
      <c r="G15" s="278"/>
      <c r="H15" s="278"/>
      <c r="I15" s="47"/>
      <c r="J15" s="43"/>
      <c r="K15" s="45"/>
      <c r="L15" s="56"/>
    </row>
    <row r="16" spans="1:27" ht="15.75" customHeight="1" x14ac:dyDescent="0.25">
      <c r="A16" s="11"/>
      <c r="B16" s="53"/>
      <c r="C16" s="18"/>
      <c r="D16" s="9"/>
      <c r="E16" s="8"/>
      <c r="F16" s="8"/>
      <c r="G16" s="8"/>
      <c r="H16" s="21"/>
      <c r="I16" s="71"/>
      <c r="J16" s="43"/>
      <c r="K16" s="45"/>
      <c r="L16" s="56"/>
    </row>
    <row r="17" spans="1:12" ht="48.75" customHeight="1" thickBot="1" x14ac:dyDescent="0.3">
      <c r="A17" s="11"/>
      <c r="B17" s="41" t="s">
        <v>114</v>
      </c>
      <c r="C17" s="41" t="s">
        <v>115</v>
      </c>
      <c r="D17" s="41" t="s">
        <v>188</v>
      </c>
      <c r="E17" s="41" t="s">
        <v>116</v>
      </c>
      <c r="F17" s="40"/>
      <c r="G17" s="40"/>
      <c r="H17" s="40"/>
      <c r="I17" s="29"/>
      <c r="J17" s="43"/>
      <c r="K17" s="45"/>
      <c r="L17" s="56"/>
    </row>
    <row r="18" spans="1:12" ht="15.95" customHeight="1" x14ac:dyDescent="0.25">
      <c r="A18" s="11"/>
      <c r="B18" s="25">
        <v>4</v>
      </c>
      <c r="C18" s="25">
        <v>1</v>
      </c>
      <c r="D18" s="25">
        <v>4</v>
      </c>
      <c r="E18" s="25">
        <f>B18*C18*D18</f>
        <v>16</v>
      </c>
      <c r="F18" s="23"/>
      <c r="G18" s="18"/>
      <c r="H18" s="23"/>
      <c r="I18" s="67"/>
      <c r="J18" s="43"/>
      <c r="K18" s="95">
        <f>E18</f>
        <v>16</v>
      </c>
      <c r="L18" s="56"/>
    </row>
    <row r="19" spans="1:12" ht="15.95" customHeight="1" x14ac:dyDescent="0.25">
      <c r="A19" s="11"/>
      <c r="B19" s="9"/>
      <c r="C19" s="9"/>
      <c r="D19" s="9"/>
      <c r="E19" s="9"/>
      <c r="F19" s="9"/>
      <c r="G19" s="9"/>
      <c r="H19" s="9"/>
      <c r="I19" s="47"/>
      <c r="J19" s="43"/>
      <c r="K19" s="45"/>
      <c r="L19" s="56"/>
    </row>
    <row r="20" spans="1:12" ht="15.75" customHeight="1" x14ac:dyDescent="0.25">
      <c r="A20" s="11"/>
      <c r="B20" s="9"/>
      <c r="C20" s="9"/>
      <c r="D20" s="9"/>
      <c r="E20" s="9"/>
      <c r="F20" s="9"/>
      <c r="G20" s="10"/>
      <c r="H20" s="10"/>
      <c r="I20" s="47"/>
      <c r="J20" s="43"/>
      <c r="K20" s="45"/>
      <c r="L20" s="56"/>
    </row>
    <row r="21" spans="1:12" ht="15.95" customHeight="1" x14ac:dyDescent="0.25">
      <c r="A21" s="11"/>
      <c r="B21" s="53" t="s">
        <v>18</v>
      </c>
      <c r="C21" s="80"/>
      <c r="D21" s="278"/>
      <c r="E21" s="278"/>
      <c r="F21" s="278"/>
      <c r="G21" s="278"/>
      <c r="H21" s="278"/>
      <c r="I21" s="47"/>
      <c r="J21" s="43"/>
      <c r="K21" s="45"/>
      <c r="L21" s="56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48.75" customHeight="1" thickBot="1" x14ac:dyDescent="0.3">
      <c r="A23" s="11"/>
      <c r="B23" s="41" t="s">
        <v>114</v>
      </c>
      <c r="C23" s="41" t="s">
        <v>115</v>
      </c>
      <c r="D23" s="41" t="s">
        <v>116</v>
      </c>
      <c r="E23" s="40"/>
      <c r="F23" s="40"/>
      <c r="G23" s="40"/>
      <c r="H23" s="40"/>
      <c r="I23" s="29"/>
      <c r="J23" s="43"/>
      <c r="K23" s="45"/>
      <c r="L23" s="56"/>
    </row>
    <row r="24" spans="1:12" ht="15.95" customHeight="1" x14ac:dyDescent="0.25">
      <c r="A24" s="11"/>
      <c r="B24" s="25">
        <v>4</v>
      </c>
      <c r="C24" s="25">
        <v>1</v>
      </c>
      <c r="D24" s="25">
        <f>B24*C24</f>
        <v>4</v>
      </c>
      <c r="E24" s="23"/>
      <c r="F24" s="23"/>
      <c r="G24" s="18"/>
      <c r="H24" s="23"/>
      <c r="I24" s="67"/>
      <c r="J24" s="43"/>
      <c r="K24" s="95">
        <f>D24</f>
        <v>4</v>
      </c>
      <c r="L24" s="56"/>
    </row>
    <row r="25" spans="1:12" ht="15.95" customHeight="1" x14ac:dyDescent="0.25">
      <c r="A25" s="11"/>
      <c r="B25" s="9"/>
      <c r="C25" s="9"/>
      <c r="D25" s="9"/>
      <c r="E25" s="9"/>
      <c r="F25" s="9"/>
      <c r="G25" s="9"/>
      <c r="H25" s="25"/>
      <c r="I25" s="47"/>
      <c r="J25" s="43"/>
      <c r="K25" s="45"/>
      <c r="L25" s="56"/>
    </row>
    <row r="26" spans="1:12" ht="15.95" customHeight="1" x14ac:dyDescent="0.25">
      <c r="A26" s="11"/>
      <c r="B26" s="9"/>
      <c r="C26" s="9"/>
      <c r="D26" s="9"/>
      <c r="E26" s="9"/>
      <c r="F26" s="9"/>
      <c r="G26" s="9"/>
      <c r="H26" s="25"/>
      <c r="I26" s="47"/>
      <c r="J26" s="43"/>
      <c r="K26" s="45"/>
      <c r="L26" s="56"/>
    </row>
    <row r="27" spans="1:12" ht="15.95" customHeight="1" x14ac:dyDescent="0.25">
      <c r="A27" s="11"/>
      <c r="B27" s="8"/>
      <c r="C27" s="65"/>
      <c r="D27" s="25"/>
      <c r="E27" s="16"/>
      <c r="F27" s="9"/>
      <c r="G27" s="9"/>
      <c r="H27" s="25"/>
      <c r="I27" s="47"/>
      <c r="J27" s="43"/>
      <c r="K27" s="45"/>
      <c r="L27" s="56"/>
    </row>
    <row r="28" spans="1:12" ht="15.95" customHeight="1" x14ac:dyDescent="0.25">
      <c r="A28" s="11"/>
      <c r="B28" s="12"/>
      <c r="C28" s="65"/>
      <c r="D28" s="25"/>
      <c r="E28" s="16"/>
      <c r="F28" s="25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8"/>
      <c r="C29" s="80"/>
      <c r="D29" s="9"/>
      <c r="E29" s="8"/>
      <c r="F29" s="8"/>
      <c r="G29" s="8"/>
      <c r="H29" s="8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9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10"/>
      <c r="H31" s="8"/>
      <c r="I31" s="47"/>
      <c r="J31" s="43"/>
      <c r="K31" s="45"/>
      <c r="L31" s="56"/>
    </row>
    <row r="32" spans="1:12" ht="15.95" customHeight="1" x14ac:dyDescent="0.25">
      <c r="A32" s="45"/>
      <c r="B32" s="8"/>
      <c r="C32" s="80"/>
      <c r="D32" s="9"/>
      <c r="E32" s="8"/>
      <c r="F32" s="8"/>
      <c r="G32" s="8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10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8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52"/>
      <c r="B42" s="8"/>
      <c r="C42" s="21"/>
      <c r="D42" s="21"/>
      <c r="E42" s="78"/>
      <c r="F42" s="78"/>
      <c r="G42" s="75"/>
      <c r="H42" s="21"/>
      <c r="I42" s="71"/>
      <c r="J42" s="27"/>
      <c r="K42" s="52"/>
      <c r="L42" s="57"/>
    </row>
    <row r="43" spans="1:12" ht="15.95" customHeight="1" thickBot="1" x14ac:dyDescent="0.3">
      <c r="A43" s="52"/>
      <c r="B43" s="49"/>
      <c r="C43" s="49"/>
      <c r="D43" s="49"/>
      <c r="E43" s="79"/>
      <c r="F43" s="79"/>
      <c r="G43" s="76"/>
      <c r="H43" s="49"/>
      <c r="I43" s="77"/>
      <c r="J43" s="50"/>
      <c r="K43" s="52"/>
      <c r="L43" s="57"/>
    </row>
    <row r="44" spans="1:12" ht="15.95" customHeight="1" thickBot="1" x14ac:dyDescent="0.3">
      <c r="A44" s="692" t="s">
        <v>12</v>
      </c>
      <c r="B44" s="693"/>
      <c r="C44" s="694"/>
      <c r="D44" s="694"/>
      <c r="E44" s="694"/>
      <c r="F44" s="694"/>
      <c r="G44" s="694"/>
      <c r="H44" s="694"/>
      <c r="I44" s="694"/>
      <c r="J44" s="695"/>
      <c r="K44" s="58">
        <f>ROUNDUP(SUM(K8:K43),0)</f>
        <v>24</v>
      </c>
      <c r="L44" s="59">
        <f>K44</f>
        <v>24</v>
      </c>
    </row>
  </sheetData>
  <mergeCells count="9">
    <mergeCell ref="T10:AA10"/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  <pageSetUpPr fitToPage="1"/>
  </sheetPr>
  <dimension ref="A1:L46"/>
  <sheetViews>
    <sheetView showWhiteSpace="0" view="pageBreakPreview" zoomScaleNormal="100" zoomScaleSheetLayoutView="100" workbookViewId="0">
      <selection activeCell="G38" sqref="G38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379</v>
      </c>
      <c r="F1" s="90" t="s">
        <v>4</v>
      </c>
      <c r="G1" s="91">
        <v>45159</v>
      </c>
      <c r="H1" s="90" t="s">
        <v>5</v>
      </c>
      <c r="I1" s="696" t="s">
        <v>382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/>
      <c r="F2" s="1" t="s">
        <v>4</v>
      </c>
      <c r="G2" s="432"/>
      <c r="H2" s="2" t="s">
        <v>6</v>
      </c>
      <c r="I2" s="698"/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383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49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 t="s">
        <v>75</v>
      </c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164"/>
    </row>
    <row r="11" spans="1:12" ht="33" customHeight="1" x14ac:dyDescent="0.25">
      <c r="A11" s="11"/>
      <c r="B11" s="237" t="s">
        <v>49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279">
        <v>1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1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/>
      <c r="C15" s="107"/>
      <c r="D15" s="252"/>
      <c r="E15" s="109"/>
      <c r="F15" s="109"/>
      <c r="G15" s="109"/>
      <c r="H15" s="109"/>
      <c r="I15" s="241"/>
      <c r="J15" s="110"/>
      <c r="K15" s="232"/>
      <c r="L15" s="164"/>
    </row>
    <row r="16" spans="1:12" ht="15.95" customHeight="1" x14ac:dyDescent="0.25">
      <c r="A16" s="11"/>
      <c r="B16" s="225"/>
      <c r="C16" s="248"/>
      <c r="D16" s="108"/>
      <c r="E16" s="109"/>
      <c r="F16" s="109"/>
      <c r="G16" s="109"/>
      <c r="H16" s="270"/>
      <c r="I16" s="271"/>
      <c r="J16" s="110"/>
      <c r="K16" s="232"/>
      <c r="L16" s="164"/>
    </row>
    <row r="17" spans="1:12" ht="15.95" customHeight="1" x14ac:dyDescent="0.25">
      <c r="A17" s="11"/>
      <c r="B17" s="237"/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79"/>
      <c r="C18" s="108"/>
      <c r="D18" s="108"/>
      <c r="E18" s="248"/>
      <c r="F18" s="248"/>
      <c r="G18" s="248"/>
      <c r="H18" s="227"/>
      <c r="I18" s="201"/>
      <c r="J18" s="110"/>
      <c r="K18" s="233"/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7"/>
      <c r="F44" s="367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8"/>
      <c r="F45" s="368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92" t="s">
        <v>12</v>
      </c>
      <c r="B46" s="693"/>
      <c r="C46" s="694"/>
      <c r="D46" s="694"/>
      <c r="E46" s="694"/>
      <c r="F46" s="694"/>
      <c r="G46" s="694"/>
      <c r="H46" s="694"/>
      <c r="I46" s="694"/>
      <c r="J46" s="695"/>
      <c r="K46" s="58">
        <f>ROUNDUP(SUM(K8:K45),0)</f>
        <v>1</v>
      </c>
      <c r="L46" s="59">
        <f>K46</f>
        <v>1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6">
    <tabColor rgb="FFFF0000"/>
    <pageSetUpPr fitToPage="1"/>
  </sheetPr>
  <dimension ref="A1:L46"/>
  <sheetViews>
    <sheetView showWhiteSpace="0" view="pageBreakPreview" zoomScaleNormal="100" zoomScaleSheetLayoutView="100" workbookViewId="0">
      <selection activeCell="G38" sqref="G38"/>
    </sheetView>
  </sheetViews>
  <sheetFormatPr defaultColWidth="2.85546875" defaultRowHeight="15" customHeight="1" x14ac:dyDescent="0.25"/>
  <cols>
    <col min="2" max="2" width="10.42578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212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/>
      <c r="F2" s="1" t="s">
        <v>4</v>
      </c>
      <c r="G2" s="432"/>
      <c r="H2" s="2" t="s">
        <v>6</v>
      </c>
      <c r="I2" s="698">
        <v>39</v>
      </c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213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69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177"/>
      <c r="D8" s="159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5"/>
      <c r="C9" s="107"/>
      <c r="D9" s="252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x14ac:dyDescent="0.25">
      <c r="A10" s="11"/>
      <c r="B10" s="225"/>
      <c r="C10" s="248"/>
      <c r="D10" s="108"/>
      <c r="E10" s="109"/>
      <c r="F10" s="109"/>
      <c r="G10" s="109"/>
      <c r="H10" s="270"/>
      <c r="I10" s="271"/>
      <c r="J10" s="110"/>
      <c r="K10" s="232"/>
      <c r="L10" s="164"/>
    </row>
    <row r="11" spans="1:12" ht="40.5" customHeight="1" x14ac:dyDescent="0.25">
      <c r="A11" s="11"/>
      <c r="B11" s="237" t="s">
        <v>352</v>
      </c>
      <c r="C11" s="237"/>
      <c r="D11" s="237"/>
      <c r="E11" s="236"/>
      <c r="F11" s="237"/>
      <c r="G11" s="237"/>
      <c r="H11" s="237"/>
      <c r="I11" s="246"/>
      <c r="J11" s="110"/>
      <c r="K11" s="232"/>
      <c r="L11" s="164"/>
    </row>
    <row r="12" spans="1:12" ht="15.95" customHeight="1" x14ac:dyDescent="0.25">
      <c r="A12" s="11"/>
      <c r="B12" s="279">
        <v>20</v>
      </c>
      <c r="C12" s="108"/>
      <c r="D12" s="108"/>
      <c r="E12" s="248"/>
      <c r="F12" s="248"/>
      <c r="G12" s="248"/>
      <c r="H12" s="227"/>
      <c r="I12" s="201"/>
      <c r="J12" s="110"/>
      <c r="K12" s="233">
        <f>B12</f>
        <v>20</v>
      </c>
      <c r="L12" s="164"/>
    </row>
    <row r="13" spans="1:12" ht="15.95" customHeight="1" x14ac:dyDescent="0.25">
      <c r="A13" s="11"/>
      <c r="B13" s="109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225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33" customHeight="1" x14ac:dyDescent="0.25">
      <c r="A15" s="11"/>
      <c r="B15" s="237"/>
      <c r="C15" s="237"/>
      <c r="D15" s="237"/>
      <c r="E15" s="109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B16" s="275" t="s">
        <v>353</v>
      </c>
      <c r="C16" s="248"/>
      <c r="D16" s="108"/>
      <c r="E16" s="109"/>
      <c r="F16" s="109"/>
      <c r="G16" s="109"/>
      <c r="H16" s="270"/>
      <c r="I16" s="271"/>
      <c r="J16" s="110"/>
      <c r="K16" s="228"/>
      <c r="L16" s="164"/>
    </row>
    <row r="17" spans="1:12" ht="33.75" customHeight="1" x14ac:dyDescent="0.25">
      <c r="A17" s="11"/>
      <c r="B17" s="237"/>
      <c r="C17" s="237"/>
      <c r="D17" s="237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79"/>
      <c r="C18" s="108"/>
      <c r="D18" s="108"/>
      <c r="E18" s="248"/>
      <c r="F18" s="248"/>
      <c r="G18" s="248"/>
      <c r="H18" s="227"/>
      <c r="I18" s="201"/>
      <c r="J18" s="110"/>
      <c r="K18" s="233"/>
      <c r="L18" s="164"/>
    </row>
    <row r="19" spans="1:12" ht="15.95" customHeight="1" x14ac:dyDescent="0.25">
      <c r="A19" s="11"/>
      <c r="B19" s="199"/>
      <c r="C19" s="169"/>
      <c r="D19" s="15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4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3"/>
      <c r="C22" s="18"/>
      <c r="D22" s="9"/>
      <c r="E22" s="8"/>
      <c r="F22" s="8"/>
      <c r="G22" s="8"/>
      <c r="H22" s="21"/>
      <c r="I22" s="71"/>
      <c r="J22" s="43"/>
      <c r="K22" s="45"/>
      <c r="L22" s="56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7"/>
      <c r="J23" s="43"/>
      <c r="K23" s="95"/>
      <c r="L23" s="56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7"/>
      <c r="J24" s="43"/>
      <c r="K24" s="95"/>
      <c r="L24" s="56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7"/>
      <c r="J25" s="43"/>
      <c r="K25" s="95"/>
      <c r="L25" s="56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7"/>
      <c r="J26" s="43"/>
      <c r="K26" s="95"/>
      <c r="L26" s="56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8"/>
      <c r="H43" s="8"/>
      <c r="I43" s="47"/>
      <c r="J43" s="43"/>
      <c r="K43" s="45"/>
      <c r="L43" s="56"/>
    </row>
    <row r="44" spans="1:12" ht="15.95" customHeight="1" x14ac:dyDescent="0.25">
      <c r="A44" s="52"/>
      <c r="B44" s="8"/>
      <c r="C44" s="8"/>
      <c r="D44" s="8"/>
      <c r="E44" s="367"/>
      <c r="F44" s="367"/>
      <c r="G44" s="7"/>
      <c r="H44" s="8"/>
      <c r="I44" s="47"/>
      <c r="J44" s="27"/>
      <c r="K44" s="52"/>
      <c r="L44" s="57"/>
    </row>
    <row r="45" spans="1:12" ht="15.95" customHeight="1" thickBot="1" x14ac:dyDescent="0.3">
      <c r="A45" s="52"/>
      <c r="B45" s="49"/>
      <c r="C45" s="49"/>
      <c r="D45" s="49"/>
      <c r="E45" s="368"/>
      <c r="F45" s="368"/>
      <c r="G45" s="76"/>
      <c r="H45" s="49"/>
      <c r="I45" s="77"/>
      <c r="J45" s="50"/>
      <c r="K45" s="52"/>
      <c r="L45" s="57"/>
    </row>
    <row r="46" spans="1:12" ht="15.95" customHeight="1" thickBot="1" x14ac:dyDescent="0.3">
      <c r="A46" s="692" t="s">
        <v>12</v>
      </c>
      <c r="B46" s="693"/>
      <c r="C46" s="694"/>
      <c r="D46" s="694"/>
      <c r="E46" s="694"/>
      <c r="F46" s="694"/>
      <c r="G46" s="694"/>
      <c r="H46" s="694"/>
      <c r="I46" s="694"/>
      <c r="J46" s="695"/>
      <c r="K46" s="58">
        <f>ROUNDUP(SUM(K8:K45),0)</f>
        <v>20</v>
      </c>
      <c r="L46" s="59">
        <f>K46</f>
        <v>20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3">
    <tabColor rgb="FFFF0000"/>
    <pageSetUpPr fitToPage="1"/>
  </sheetPr>
  <dimension ref="A1:L44"/>
  <sheetViews>
    <sheetView showWhiteSpace="0" view="pageBreakPreview" zoomScaleNormal="100" zoomScaleSheetLayoutView="100" workbookViewId="0">
      <selection activeCell="G38" sqref="G38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119</v>
      </c>
      <c r="J1" s="697"/>
      <c r="K1" s="89"/>
      <c r="L1" s="92"/>
    </row>
    <row r="2" spans="1:12" ht="15" customHeight="1" x14ac:dyDescent="0.4">
      <c r="A2" s="93" t="s">
        <v>1</v>
      </c>
      <c r="B2" s="82"/>
      <c r="D2" s="1" t="s">
        <v>3</v>
      </c>
      <c r="E2" s="314"/>
      <c r="F2" s="1" t="s">
        <v>4</v>
      </c>
      <c r="G2" s="432"/>
      <c r="H2" s="2" t="s">
        <v>6</v>
      </c>
      <c r="I2" s="698">
        <f>'EPOXY SEALING'!I268:J268+1</f>
        <v>1</v>
      </c>
      <c r="J2" s="699"/>
      <c r="L2" s="83"/>
    </row>
    <row r="3" spans="1:12" ht="9.75" customHeight="1" x14ac:dyDescent="0.25">
      <c r="A3" s="51"/>
      <c r="L3" s="83"/>
    </row>
    <row r="4" spans="1:12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12" ht="20.100000000000001" customHeight="1" x14ac:dyDescent="0.25">
      <c r="A5" s="119" t="s">
        <v>9</v>
      </c>
      <c r="B5" s="84"/>
      <c r="C5" s="703" t="s">
        <v>118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38</v>
      </c>
    </row>
    <row r="6" spans="1:12" ht="20.100000000000001" customHeight="1" thickBot="1" x14ac:dyDescent="0.3">
      <c r="A6" s="51"/>
      <c r="L6" s="83"/>
    </row>
    <row r="7" spans="1:12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12" ht="15.95" customHeight="1" x14ac:dyDescent="0.25">
      <c r="A8" s="72"/>
      <c r="B8" s="168"/>
      <c r="C8" s="376"/>
      <c r="D8" s="342"/>
      <c r="E8" s="168"/>
      <c r="F8" s="168"/>
      <c r="G8" s="168"/>
      <c r="H8" s="168"/>
      <c r="I8" s="377"/>
      <c r="J8" s="378"/>
      <c r="K8" s="175"/>
      <c r="L8" s="329"/>
    </row>
    <row r="9" spans="1:12" ht="15.95" customHeight="1" x14ac:dyDescent="0.25">
      <c r="A9" s="11"/>
      <c r="B9" s="225" t="s">
        <v>17</v>
      </c>
      <c r="C9" s="107"/>
      <c r="D9" s="107"/>
      <c r="E9" s="109"/>
      <c r="F9" s="109"/>
      <c r="G9" s="109"/>
      <c r="H9" s="109"/>
      <c r="I9" s="241"/>
      <c r="J9" s="110"/>
      <c r="K9" s="232"/>
      <c r="L9" s="164"/>
    </row>
    <row r="10" spans="1:12" ht="15.95" customHeight="1" thickBot="1" x14ac:dyDescent="0.3">
      <c r="A10" s="11"/>
      <c r="B10" s="225"/>
      <c r="C10" s="248"/>
      <c r="D10" s="248"/>
      <c r="E10" s="109"/>
      <c r="F10" s="270"/>
      <c r="G10" s="270"/>
      <c r="H10" s="270"/>
      <c r="I10" s="271"/>
      <c r="J10" s="110"/>
      <c r="K10" s="232"/>
      <c r="L10" s="164"/>
    </row>
    <row r="11" spans="1:12" ht="33" customHeight="1" thickBot="1" x14ac:dyDescent="0.3">
      <c r="A11" s="11"/>
      <c r="B11" s="237" t="s">
        <v>29</v>
      </c>
      <c r="C11" s="237"/>
      <c r="D11" s="237"/>
      <c r="E11" s="616"/>
      <c r="F11" s="734" t="s">
        <v>385</v>
      </c>
      <c r="G11" s="735"/>
      <c r="H11" s="617"/>
      <c r="I11" s="246"/>
      <c r="J11" s="110"/>
      <c r="K11" s="232"/>
      <c r="L11" s="164"/>
    </row>
    <row r="12" spans="1:12" ht="15.95" customHeight="1" x14ac:dyDescent="0.25">
      <c r="A12" s="11"/>
      <c r="B12" s="108">
        <v>21.2</v>
      </c>
      <c r="C12" s="108"/>
      <c r="D12" s="108"/>
      <c r="E12" s="248"/>
      <c r="F12" s="227"/>
      <c r="G12" s="227"/>
      <c r="H12" s="227"/>
      <c r="I12" s="201"/>
      <c r="J12" s="110"/>
      <c r="K12" s="233">
        <f>B12</f>
        <v>21.2</v>
      </c>
      <c r="L12" s="164"/>
    </row>
    <row r="13" spans="1:12" ht="15.95" customHeight="1" x14ac:dyDescent="0.25">
      <c r="A13" s="11"/>
      <c r="B13" s="277"/>
      <c r="C13" s="108"/>
      <c r="D13" s="108"/>
      <c r="E13" s="248"/>
      <c r="F13" s="248"/>
      <c r="G13" s="248"/>
      <c r="H13" s="227"/>
      <c r="I13" s="201"/>
      <c r="J13" s="110"/>
      <c r="K13" s="228"/>
      <c r="L13" s="164"/>
    </row>
    <row r="14" spans="1:12" ht="15.95" customHeight="1" x14ac:dyDescent="0.25">
      <c r="A14" s="11"/>
      <c r="B14" s="109"/>
      <c r="C14" s="108"/>
      <c r="D14" s="108"/>
      <c r="E14" s="248"/>
      <c r="F14" s="248"/>
      <c r="G14" s="227"/>
      <c r="H14" s="227"/>
      <c r="I14" s="201"/>
      <c r="J14" s="110"/>
      <c r="K14" s="232"/>
      <c r="L14" s="164"/>
    </row>
    <row r="15" spans="1:12" ht="15.95" customHeight="1" x14ac:dyDescent="0.25">
      <c r="A15" s="11"/>
      <c r="B15" s="225" t="s">
        <v>18</v>
      </c>
      <c r="C15" s="107"/>
      <c r="D15" s="107"/>
      <c r="E15" s="275"/>
      <c r="F15" s="109"/>
      <c r="G15" s="109"/>
      <c r="H15" s="109"/>
      <c r="I15" s="241"/>
      <c r="J15" s="110"/>
      <c r="K15" s="232"/>
      <c r="L15" s="164"/>
    </row>
    <row r="16" spans="1:12" ht="15.75" customHeight="1" x14ac:dyDescent="0.25">
      <c r="A16" s="11"/>
      <c r="C16" s="248"/>
      <c r="D16" s="248"/>
      <c r="E16" s="109"/>
      <c r="F16" s="109"/>
      <c r="G16" s="109"/>
      <c r="H16" s="270"/>
      <c r="I16" s="271"/>
      <c r="J16" s="110"/>
      <c r="K16" s="232"/>
      <c r="L16" s="164"/>
    </row>
    <row r="17" spans="1:12" ht="48.75" customHeight="1" x14ac:dyDescent="0.25">
      <c r="A17" s="11"/>
      <c r="B17" s="237" t="s">
        <v>29</v>
      </c>
      <c r="C17" s="40"/>
      <c r="D17" s="40"/>
      <c r="E17" s="236"/>
      <c r="F17" s="237"/>
      <c r="G17" s="237"/>
      <c r="H17" s="237"/>
      <c r="I17" s="246"/>
      <c r="J17" s="110"/>
      <c r="K17" s="232"/>
      <c r="L17" s="164"/>
    </row>
    <row r="18" spans="1:12" ht="15.95" customHeight="1" x14ac:dyDescent="0.25">
      <c r="A18" s="11"/>
      <c r="B18" s="248">
        <v>7.42</v>
      </c>
      <c r="C18" s="108"/>
      <c r="D18" s="108"/>
      <c r="E18" s="248"/>
      <c r="F18" s="248"/>
      <c r="G18" s="248"/>
      <c r="H18" s="227"/>
      <c r="I18" s="201"/>
      <c r="J18" s="110"/>
      <c r="K18" s="233">
        <f>B18</f>
        <v>7.42</v>
      </c>
      <c r="L18" s="164"/>
    </row>
    <row r="19" spans="1:12" ht="15.95" customHeight="1" x14ac:dyDescent="0.25">
      <c r="A19" s="11"/>
      <c r="B19" s="199"/>
      <c r="C19" s="169"/>
      <c r="D19" s="169"/>
      <c r="E19" s="159"/>
      <c r="F19" s="159"/>
      <c r="G19" s="159"/>
      <c r="H19" s="159"/>
      <c r="I19" s="181"/>
      <c r="J19" s="167"/>
      <c r="K19" s="163"/>
      <c r="L19" s="164"/>
    </row>
    <row r="20" spans="1:12" ht="15.95" customHeight="1" x14ac:dyDescent="0.25">
      <c r="A20" s="11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225" t="s">
        <v>180</v>
      </c>
      <c r="C21" s="107"/>
      <c r="D21" s="107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225"/>
      <c r="C22" s="248"/>
      <c r="D22" s="248"/>
      <c r="E22" s="8"/>
      <c r="F22" s="8"/>
      <c r="G22" s="8"/>
      <c r="H22" s="21"/>
      <c r="I22" s="71"/>
      <c r="J22" s="43"/>
      <c r="K22" s="45"/>
      <c r="L22" s="56"/>
    </row>
    <row r="23" spans="1:12" ht="36.75" customHeight="1" thickBot="1" x14ac:dyDescent="0.3">
      <c r="A23" s="11"/>
      <c r="B23" s="229" t="s">
        <v>47</v>
      </c>
      <c r="C23" s="229" t="s">
        <v>29</v>
      </c>
      <c r="D23" s="237"/>
      <c r="E23" s="38"/>
      <c r="F23" s="40"/>
      <c r="G23" s="40"/>
      <c r="H23" s="40"/>
      <c r="I23" s="29"/>
      <c r="J23" s="43"/>
      <c r="K23" s="45"/>
      <c r="L23" s="56"/>
    </row>
    <row r="24" spans="1:12" ht="18.75" customHeight="1" x14ac:dyDescent="0.25">
      <c r="A24" s="11"/>
      <c r="B24" s="22" t="s">
        <v>181</v>
      </c>
      <c r="C24" s="112">
        <v>0</v>
      </c>
      <c r="D24" s="108"/>
      <c r="E24" s="18"/>
      <c r="F24" s="18"/>
      <c r="G24" s="18"/>
      <c r="H24" s="23"/>
      <c r="I24" s="67"/>
      <c r="J24" s="43"/>
      <c r="K24" s="233">
        <f>C24</f>
        <v>0</v>
      </c>
      <c r="L24" s="56"/>
    </row>
    <row r="25" spans="1:12" ht="18.75" customHeight="1" x14ac:dyDescent="0.25">
      <c r="A25" s="11"/>
      <c r="B25" s="207" t="s">
        <v>182</v>
      </c>
      <c r="C25" s="9">
        <v>0</v>
      </c>
      <c r="D25" s="108"/>
      <c r="E25" s="18"/>
      <c r="F25" s="18"/>
      <c r="G25" s="18"/>
      <c r="H25" s="23"/>
      <c r="I25" s="67"/>
      <c r="J25" s="43"/>
      <c r="K25" s="233">
        <f>C25</f>
        <v>0</v>
      </c>
      <c r="L25" s="56"/>
    </row>
    <row r="26" spans="1:12" ht="18.75" customHeight="1" x14ac:dyDescent="0.25">
      <c r="A26" s="11"/>
      <c r="B26" s="207" t="s">
        <v>183</v>
      </c>
      <c r="C26" s="215">
        <v>0</v>
      </c>
      <c r="D26" s="108"/>
      <c r="E26" s="18"/>
      <c r="F26" s="18"/>
      <c r="G26" s="18"/>
      <c r="H26" s="23"/>
      <c r="I26" s="67"/>
      <c r="J26" s="43"/>
      <c r="K26" s="233">
        <f>C26</f>
        <v>0</v>
      </c>
      <c r="L26" s="56"/>
    </row>
    <row r="27" spans="1:12" ht="18.75" customHeight="1" x14ac:dyDescent="0.25">
      <c r="A27" s="11"/>
      <c r="B27" s="207" t="s">
        <v>184</v>
      </c>
      <c r="C27" s="9">
        <v>0</v>
      </c>
      <c r="D27" s="108"/>
      <c r="E27" s="18"/>
      <c r="F27" s="18"/>
      <c r="G27" s="18"/>
      <c r="H27" s="23"/>
      <c r="I27" s="67"/>
      <c r="J27" s="43"/>
      <c r="K27" s="233">
        <f>C27</f>
        <v>0</v>
      </c>
      <c r="L27" s="56"/>
    </row>
    <row r="28" spans="1:12" ht="15.95" customHeight="1" x14ac:dyDescent="0.25">
      <c r="A28" s="11"/>
      <c r="B28" s="207"/>
      <c r="C28" s="8"/>
      <c r="D28" s="108"/>
      <c r="E28" s="8"/>
      <c r="F28" s="9"/>
      <c r="G28" s="9"/>
      <c r="H28" s="9"/>
      <c r="I28" s="47"/>
      <c r="J28" s="43"/>
      <c r="K28" s="233"/>
      <c r="L28" s="56"/>
    </row>
    <row r="29" spans="1:12" ht="15.95" customHeight="1" x14ac:dyDescent="0.25">
      <c r="A29" s="11"/>
      <c r="B29" s="207"/>
      <c r="C29" s="8"/>
      <c r="D29" s="108"/>
      <c r="E29" s="8"/>
      <c r="F29" s="9"/>
      <c r="G29" s="9"/>
      <c r="H29" s="9"/>
      <c r="I29" s="47"/>
      <c r="J29" s="43"/>
      <c r="K29" s="233"/>
      <c r="L29" s="56"/>
    </row>
    <row r="30" spans="1:12" ht="15.95" customHeight="1" x14ac:dyDescent="0.25">
      <c r="A30" s="11"/>
      <c r="B30" s="12"/>
      <c r="C30" s="65"/>
      <c r="D30" s="25"/>
      <c r="E30" s="16"/>
      <c r="F30" s="25"/>
      <c r="G30" s="9"/>
      <c r="H30" s="25"/>
      <c r="I30" s="47"/>
      <c r="J30" s="43"/>
      <c r="K30" s="233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8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8"/>
      <c r="H32" s="9"/>
      <c r="I32" s="47"/>
      <c r="J32" s="43"/>
      <c r="K32" s="45"/>
      <c r="L32" s="56"/>
    </row>
    <row r="33" spans="1:12" ht="15.95" customHeight="1" x14ac:dyDescent="0.25">
      <c r="A33" s="11"/>
      <c r="B33" s="8"/>
      <c r="C33" s="80"/>
      <c r="D33" s="9"/>
      <c r="E33" s="8"/>
      <c r="F33" s="8"/>
      <c r="G33" s="10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8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10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thickBot="1" x14ac:dyDescent="0.3">
      <c r="A43" s="379"/>
      <c r="B43" s="49"/>
      <c r="C43" s="380"/>
      <c r="D43" s="381"/>
      <c r="E43" s="49"/>
      <c r="F43" s="49"/>
      <c r="G43" s="49"/>
      <c r="H43" s="49"/>
      <c r="I43" s="77"/>
      <c r="J43" s="382"/>
      <c r="K43" s="379"/>
      <c r="L43" s="364"/>
    </row>
    <row r="44" spans="1:12" ht="15.95" customHeight="1" thickBot="1" x14ac:dyDescent="0.3">
      <c r="A44" s="733" t="s">
        <v>12</v>
      </c>
      <c r="B44" s="693"/>
      <c r="C44" s="693"/>
      <c r="D44" s="693"/>
      <c r="E44" s="693"/>
      <c r="F44" s="693"/>
      <c r="G44" s="693"/>
      <c r="H44" s="693"/>
      <c r="I44" s="693"/>
      <c r="J44" s="728"/>
      <c r="K44" s="374">
        <f>SUM(K8:K43)</f>
        <v>28.619999999999997</v>
      </c>
      <c r="L44" s="375">
        <f>K44</f>
        <v>28.619999999999997</v>
      </c>
    </row>
  </sheetData>
  <mergeCells count="9">
    <mergeCell ref="A7:J7"/>
    <mergeCell ref="A44:J44"/>
    <mergeCell ref="I1:J1"/>
    <mergeCell ref="I2:J2"/>
    <mergeCell ref="C4:D4"/>
    <mergeCell ref="F4:G4"/>
    <mergeCell ref="I4:L4"/>
    <mergeCell ref="C5:J5"/>
    <mergeCell ref="F11:G11"/>
  </mergeCells>
  <pageMargins left="0.7" right="0.45" top="0.5" bottom="0.75" header="0.3" footer="0.3"/>
  <pageSetup scale="89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C00000"/>
    <pageSetUpPr fitToPage="1"/>
  </sheetPr>
  <dimension ref="A1:AC48"/>
  <sheetViews>
    <sheetView showWhiteSpace="0" view="pageBreakPreview" zoomScaleNormal="100" zoomScaleSheetLayoutView="100" workbookViewId="0">
      <selection activeCell="D13" sqref="D13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0" max="20" width="8.85546875" customWidth="1"/>
    <col min="21" max="21" width="2" customWidth="1"/>
    <col min="23" max="23" width="8.140625" customWidth="1"/>
    <col min="25" max="25" width="6.28515625" customWidth="1"/>
    <col min="27" max="27" width="5.7109375" customWidth="1"/>
    <col min="29" max="29" width="6.140625" customWidth="1"/>
  </cols>
  <sheetData>
    <row r="1" spans="1:29" ht="15" customHeight="1" x14ac:dyDescent="0.4">
      <c r="A1" s="87" t="s">
        <v>0</v>
      </c>
      <c r="B1" s="88"/>
      <c r="C1" s="89"/>
      <c r="D1" s="90" t="s">
        <v>2</v>
      </c>
      <c r="E1" s="118" t="s">
        <v>312</v>
      </c>
      <c r="F1" s="90" t="s">
        <v>4</v>
      </c>
      <c r="G1" s="91">
        <v>45153</v>
      </c>
      <c r="H1" s="90" t="s">
        <v>5</v>
      </c>
      <c r="I1" s="696" t="s">
        <v>131</v>
      </c>
      <c r="J1" s="697"/>
      <c r="K1" s="89"/>
      <c r="L1" s="92"/>
    </row>
    <row r="2" spans="1:29" ht="15" customHeight="1" x14ac:dyDescent="0.4">
      <c r="A2" s="93" t="s">
        <v>1</v>
      </c>
      <c r="B2" s="82"/>
      <c r="D2" s="1" t="s">
        <v>3</v>
      </c>
      <c r="E2" s="314" t="s">
        <v>441</v>
      </c>
      <c r="F2" s="1" t="s">
        <v>4</v>
      </c>
      <c r="G2" s="432">
        <v>45449</v>
      </c>
      <c r="H2" s="2"/>
      <c r="I2" s="698"/>
      <c r="J2" s="699"/>
      <c r="L2" s="83"/>
    </row>
    <row r="3" spans="1:29" ht="9.75" customHeight="1" x14ac:dyDescent="0.25">
      <c r="A3" s="51"/>
      <c r="L3" s="83"/>
    </row>
    <row r="4" spans="1:29" ht="20.100000000000001" customHeight="1" x14ac:dyDescent="0.25">
      <c r="A4" s="119" t="s">
        <v>7</v>
      </c>
      <c r="B4" s="84"/>
      <c r="C4" s="700">
        <v>110810</v>
      </c>
      <c r="D4" s="700"/>
      <c r="E4" s="85" t="s">
        <v>76</v>
      </c>
      <c r="F4" s="700" t="s">
        <v>186</v>
      </c>
      <c r="G4" s="700"/>
      <c r="H4" s="85" t="s">
        <v>10</v>
      </c>
      <c r="I4" s="701" t="s">
        <v>346</v>
      </c>
      <c r="J4" s="701"/>
      <c r="K4" s="701"/>
      <c r="L4" s="702"/>
    </row>
    <row r="5" spans="1:29" ht="20.100000000000001" customHeight="1" x14ac:dyDescent="0.25">
      <c r="A5" s="119" t="s">
        <v>9</v>
      </c>
      <c r="B5" s="84"/>
      <c r="C5" s="703" t="s">
        <v>130</v>
      </c>
      <c r="D5" s="703"/>
      <c r="E5" s="703"/>
      <c r="F5" s="703"/>
      <c r="G5" s="703"/>
      <c r="H5" s="703"/>
      <c r="I5" s="703"/>
      <c r="J5" s="703"/>
      <c r="K5" s="84" t="s">
        <v>8</v>
      </c>
      <c r="L5" s="86" t="s">
        <v>78</v>
      </c>
    </row>
    <row r="6" spans="1:29" ht="20.100000000000001" customHeight="1" thickBot="1" x14ac:dyDescent="0.3">
      <c r="A6" s="97"/>
      <c r="B6" s="24"/>
      <c r="C6" s="138"/>
      <c r="D6" s="24"/>
      <c r="E6" s="24"/>
      <c r="F6" s="138"/>
      <c r="G6" s="24"/>
      <c r="H6" s="24"/>
      <c r="I6" s="24"/>
      <c r="J6" s="24"/>
      <c r="K6" s="24"/>
      <c r="L6" s="114"/>
    </row>
    <row r="7" spans="1:29" ht="15" customHeight="1" thickBot="1" x14ac:dyDescent="0.3">
      <c r="A7" s="688" t="s">
        <v>16</v>
      </c>
      <c r="B7" s="689"/>
      <c r="C7" s="690"/>
      <c r="D7" s="690"/>
      <c r="E7" s="690"/>
      <c r="F7" s="690"/>
      <c r="G7" s="690"/>
      <c r="H7" s="690"/>
      <c r="I7" s="690"/>
      <c r="J7" s="691"/>
      <c r="K7" s="94" t="s">
        <v>11</v>
      </c>
      <c r="L7" s="54" t="s">
        <v>12</v>
      </c>
    </row>
    <row r="8" spans="1:29" ht="15.95" customHeight="1" x14ac:dyDescent="0.25">
      <c r="A8" s="72"/>
      <c r="B8" s="62"/>
      <c r="C8" s="80"/>
      <c r="D8" s="9"/>
      <c r="E8" s="8"/>
      <c r="F8" s="8"/>
      <c r="G8" s="8"/>
      <c r="H8" s="8"/>
      <c r="I8" s="47"/>
      <c r="J8" s="43"/>
      <c r="K8" s="5"/>
      <c r="L8" s="55"/>
    </row>
    <row r="9" spans="1:29" ht="15.95" customHeight="1" x14ac:dyDescent="0.25">
      <c r="A9" s="11"/>
      <c r="B9" s="140"/>
      <c r="C9" s="153" t="s">
        <v>79</v>
      </c>
      <c r="D9" s="139"/>
      <c r="E9" s="140"/>
      <c r="F9" s="140"/>
      <c r="G9" s="140"/>
      <c r="H9" s="140"/>
      <c r="I9" s="47"/>
      <c r="J9" s="43"/>
      <c r="K9" s="45"/>
      <c r="L9" s="56"/>
    </row>
    <row r="10" spans="1:29" ht="15.95" customHeight="1" x14ac:dyDescent="0.25">
      <c r="A10" s="11"/>
      <c r="B10" s="140"/>
      <c r="C10" s="136"/>
      <c r="D10" s="139"/>
      <c r="E10" s="140"/>
      <c r="F10" s="140"/>
      <c r="G10" s="140"/>
      <c r="H10" s="142"/>
      <c r="I10" s="71"/>
      <c r="J10" s="43"/>
      <c r="K10" s="45"/>
      <c r="L10" s="56"/>
    </row>
    <row r="11" spans="1:29" ht="15.75" customHeight="1" x14ac:dyDescent="0.25">
      <c r="A11" s="11"/>
      <c r="B11" s="137"/>
      <c r="C11" s="386" t="s">
        <v>178</v>
      </c>
      <c r="D11" s="139"/>
      <c r="E11" s="143"/>
      <c r="F11" s="137"/>
      <c r="G11" s="137"/>
      <c r="H11" s="137"/>
      <c r="I11" s="35"/>
      <c r="J11" s="43"/>
      <c r="K11" s="45"/>
      <c r="L11" s="56"/>
    </row>
    <row r="12" spans="1:29" ht="15.75" customHeight="1" x14ac:dyDescent="0.25">
      <c r="A12" s="11"/>
      <c r="B12" s="139"/>
      <c r="C12" s="137"/>
      <c r="D12" s="137"/>
      <c r="E12" s="144"/>
      <c r="F12" s="154"/>
      <c r="G12" s="139"/>
      <c r="H12" s="145"/>
      <c r="I12" s="67"/>
      <c r="J12" s="43"/>
      <c r="K12" s="95"/>
      <c r="L12" s="56"/>
      <c r="T12" s="736" t="s">
        <v>228</v>
      </c>
      <c r="U12" s="736"/>
      <c r="V12" s="736"/>
      <c r="W12" s="736"/>
      <c r="X12" s="736"/>
      <c r="Y12" s="736"/>
      <c r="Z12" s="736"/>
      <c r="AA12" s="736"/>
      <c r="AB12" s="736"/>
      <c r="AC12" s="736"/>
    </row>
    <row r="13" spans="1:29" ht="15.95" customHeight="1" x14ac:dyDescent="0.25">
      <c r="A13" s="11"/>
      <c r="B13" s="140"/>
      <c r="C13" s="139"/>
      <c r="D13" s="139"/>
      <c r="E13" s="144"/>
      <c r="F13" s="154"/>
      <c r="G13" s="139"/>
      <c r="H13" s="145"/>
      <c r="I13" s="67"/>
      <c r="J13" s="43"/>
      <c r="K13" s="44"/>
      <c r="L13" s="56"/>
      <c r="T13" s="736" t="s">
        <v>223</v>
      </c>
      <c r="U13" s="736"/>
      <c r="V13" s="736" t="s">
        <v>226</v>
      </c>
      <c r="W13" s="736"/>
      <c r="X13" s="736" t="s">
        <v>221</v>
      </c>
      <c r="Y13" s="736"/>
      <c r="Z13" s="736" t="s">
        <v>227</v>
      </c>
      <c r="AA13" s="736"/>
      <c r="AB13" s="736" t="s">
        <v>222</v>
      </c>
      <c r="AC13" s="736"/>
    </row>
    <row r="14" spans="1:29" ht="15.95" customHeight="1" x14ac:dyDescent="0.25">
      <c r="A14" s="11"/>
      <c r="B14" s="140"/>
      <c r="C14" s="139"/>
      <c r="D14" s="664"/>
      <c r="E14" s="144"/>
      <c r="F14" s="155"/>
      <c r="G14" s="146"/>
      <c r="H14" s="145"/>
      <c r="I14" s="67"/>
      <c r="J14" s="43"/>
      <c r="K14" s="45"/>
      <c r="L14" s="56"/>
      <c r="T14" s="736">
        <v>666.56</v>
      </c>
      <c r="U14" s="736"/>
      <c r="V14" s="736">
        <v>666.81</v>
      </c>
      <c r="W14" s="736"/>
      <c r="X14" s="736">
        <v>667.94</v>
      </c>
      <c r="Y14" s="736"/>
      <c r="Z14" s="736">
        <v>668.17</v>
      </c>
      <c r="AA14" s="736"/>
      <c r="AB14" s="737">
        <v>667.93</v>
      </c>
      <c r="AC14" s="737"/>
    </row>
    <row r="15" spans="1:29" ht="15.95" customHeight="1" x14ac:dyDescent="0.25">
      <c r="A15" s="11"/>
      <c r="B15" s="140"/>
      <c r="C15" s="139"/>
      <c r="D15" s="141"/>
      <c r="E15" s="144"/>
      <c r="F15" s="144"/>
      <c r="G15" s="146"/>
      <c r="H15" s="145"/>
      <c r="I15" s="67"/>
      <c r="J15" s="43"/>
      <c r="K15" s="45"/>
      <c r="L15" s="56"/>
    </row>
    <row r="16" spans="1:29" ht="15.75" customHeight="1" x14ac:dyDescent="0.25">
      <c r="A16" s="11"/>
      <c r="B16" s="140"/>
      <c r="C16" s="141"/>
      <c r="D16" s="139"/>
      <c r="E16" s="156"/>
      <c r="F16" s="144"/>
      <c r="G16" s="147"/>
      <c r="H16" s="145"/>
      <c r="I16" s="67"/>
      <c r="J16" s="43"/>
      <c r="K16" s="42"/>
      <c r="L16" s="56"/>
    </row>
    <row r="17" spans="1:12" ht="15.75" customHeight="1" x14ac:dyDescent="0.25">
      <c r="A17" s="11"/>
      <c r="B17" s="137"/>
      <c r="C17" s="137"/>
      <c r="D17" s="137"/>
      <c r="E17" s="157"/>
      <c r="F17" s="137"/>
      <c r="G17" s="143"/>
      <c r="H17" s="148"/>
      <c r="I17" s="47"/>
      <c r="J17" s="43"/>
      <c r="K17" s="98"/>
      <c r="L17" s="56"/>
    </row>
    <row r="18" spans="1:12" ht="15.95" customHeight="1" x14ac:dyDescent="0.25">
      <c r="A18" s="11"/>
      <c r="B18" s="139"/>
      <c r="C18" s="139"/>
      <c r="D18" s="139"/>
      <c r="E18" s="141"/>
      <c r="F18" s="141"/>
      <c r="G18" s="139"/>
      <c r="H18" s="139"/>
      <c r="I18" s="47"/>
      <c r="J18" s="43"/>
      <c r="K18" s="95"/>
      <c r="L18" s="56"/>
    </row>
    <row r="19" spans="1:12" ht="15.95" customHeight="1" x14ac:dyDescent="0.25">
      <c r="A19" s="11"/>
      <c r="B19" s="137"/>
      <c r="C19" s="140"/>
      <c r="D19" s="139"/>
      <c r="E19" s="139"/>
      <c r="F19" s="139"/>
      <c r="G19" s="139"/>
      <c r="H19" s="139"/>
      <c r="I19" s="47"/>
      <c r="J19" s="43"/>
      <c r="K19" s="45"/>
      <c r="L19" s="56"/>
    </row>
    <row r="20" spans="1:12" ht="15.95" customHeight="1" x14ac:dyDescent="0.25">
      <c r="A20" s="11"/>
      <c r="B20" s="140"/>
      <c r="C20" s="140"/>
      <c r="D20" s="140"/>
      <c r="E20" s="140"/>
      <c r="F20" s="140"/>
      <c r="G20" s="149"/>
      <c r="H20" s="149"/>
      <c r="I20" s="47"/>
      <c r="J20" s="43"/>
      <c r="K20" s="95"/>
      <c r="L20" s="56"/>
    </row>
    <row r="21" spans="1:12" ht="15.95" customHeight="1" x14ac:dyDescent="0.25">
      <c r="A21" s="11"/>
      <c r="B21" s="140"/>
      <c r="C21" s="140"/>
      <c r="D21" s="140"/>
      <c r="E21" s="140"/>
      <c r="F21" s="140"/>
      <c r="G21" s="149"/>
      <c r="H21" s="149"/>
      <c r="I21" s="47"/>
      <c r="J21" s="43"/>
      <c r="K21" s="45"/>
      <c r="L21" s="56"/>
    </row>
    <row r="22" spans="1:12" ht="15.95" customHeight="1" x14ac:dyDescent="0.25">
      <c r="A22" s="11"/>
      <c r="B22" s="140"/>
      <c r="C22" s="141"/>
      <c r="D22" s="139"/>
      <c r="E22" s="140"/>
      <c r="F22" s="140"/>
      <c r="G22" s="140"/>
      <c r="H22" s="140"/>
      <c r="I22" s="47"/>
      <c r="J22" s="43"/>
      <c r="K22" s="42"/>
      <c r="L22" s="56"/>
    </row>
    <row r="23" spans="1:12" ht="15.95" customHeight="1" x14ac:dyDescent="0.25">
      <c r="A23" s="11"/>
      <c r="B23" s="140"/>
      <c r="C23" s="141"/>
      <c r="D23" s="139"/>
      <c r="E23" s="140"/>
      <c r="F23" s="140"/>
      <c r="G23" s="149"/>
      <c r="H23" s="149"/>
      <c r="I23" s="47"/>
      <c r="J23" s="43"/>
      <c r="K23" s="44"/>
      <c r="L23" s="56"/>
    </row>
    <row r="24" spans="1:12" ht="18.75" customHeight="1" x14ac:dyDescent="0.25">
      <c r="A24" s="11"/>
      <c r="B24" s="63"/>
      <c r="C24" s="150"/>
      <c r="D24" s="151"/>
      <c r="E24" s="63"/>
      <c r="F24" s="63"/>
      <c r="G24" s="152"/>
      <c r="H24" s="152"/>
      <c r="I24" s="47"/>
      <c r="J24" s="43"/>
      <c r="K24" s="45"/>
      <c r="L24" s="56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7"/>
      <c r="J25" s="43"/>
      <c r="K25" s="45"/>
      <c r="L25" s="56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7"/>
      <c r="J26" s="43"/>
      <c r="K26" s="45"/>
      <c r="L26" s="56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7"/>
      <c r="J27" s="43"/>
      <c r="K27" s="45"/>
      <c r="L27" s="56"/>
    </row>
    <row r="28" spans="1:12" ht="15.95" customHeight="1" x14ac:dyDescent="0.25">
      <c r="A28" s="11"/>
      <c r="B28" s="8"/>
      <c r="C28" s="65"/>
      <c r="D28" s="25"/>
      <c r="E28" s="16"/>
      <c r="F28" s="9"/>
      <c r="G28" s="9"/>
      <c r="H28" s="25"/>
      <c r="I28" s="47"/>
      <c r="J28" s="43"/>
      <c r="K28" s="45"/>
      <c r="L28" s="56"/>
    </row>
    <row r="29" spans="1:12" ht="15.95" customHeight="1" x14ac:dyDescent="0.25">
      <c r="A29" s="11"/>
      <c r="B29" s="12"/>
      <c r="C29" s="65"/>
      <c r="D29" s="25"/>
      <c r="E29" s="16"/>
      <c r="F29" s="25"/>
      <c r="G29" s="9"/>
      <c r="H29" s="25"/>
      <c r="I29" s="47"/>
      <c r="J29" s="43"/>
      <c r="K29" s="45"/>
      <c r="L29" s="56"/>
    </row>
    <row r="30" spans="1:12" ht="15.95" customHeight="1" x14ac:dyDescent="0.25">
      <c r="A30" s="11"/>
      <c r="B30" s="8"/>
      <c r="C30" s="80"/>
      <c r="D30" s="9"/>
      <c r="E30" s="8"/>
      <c r="F30" s="8"/>
      <c r="G30" s="8"/>
      <c r="H30" s="8"/>
      <c r="I30" s="47"/>
      <c r="J30" s="43"/>
      <c r="K30" s="45"/>
      <c r="L30" s="56"/>
    </row>
    <row r="31" spans="1:12" ht="15.95" customHeight="1" x14ac:dyDescent="0.25">
      <c r="A31" s="11"/>
      <c r="B31" s="8"/>
      <c r="C31" s="80"/>
      <c r="D31" s="9"/>
      <c r="E31" s="8"/>
      <c r="F31" s="8"/>
      <c r="G31" s="8"/>
      <c r="H31" s="9"/>
      <c r="I31" s="47"/>
      <c r="J31" s="43"/>
      <c r="K31" s="45"/>
      <c r="L31" s="56"/>
    </row>
    <row r="32" spans="1:12" ht="15.95" customHeight="1" x14ac:dyDescent="0.25">
      <c r="A32" s="11"/>
      <c r="B32" s="8"/>
      <c r="C32" s="80"/>
      <c r="D32" s="9"/>
      <c r="E32" s="8"/>
      <c r="F32" s="8"/>
      <c r="G32" s="10"/>
      <c r="H32" s="8"/>
      <c r="I32" s="47"/>
      <c r="J32" s="43"/>
      <c r="K32" s="45"/>
      <c r="L32" s="56"/>
    </row>
    <row r="33" spans="1:12" ht="15.95" customHeight="1" x14ac:dyDescent="0.25">
      <c r="A33" s="45"/>
      <c r="B33" s="8"/>
      <c r="C33" s="80"/>
      <c r="D33" s="9"/>
      <c r="E33" s="8"/>
      <c r="F33" s="8"/>
      <c r="G33" s="8"/>
      <c r="H33" s="8"/>
      <c r="I33" s="47"/>
      <c r="J33" s="43"/>
      <c r="K33" s="45"/>
      <c r="L33" s="56"/>
    </row>
    <row r="34" spans="1:12" ht="15.95" customHeight="1" x14ac:dyDescent="0.25">
      <c r="A34" s="45"/>
      <c r="B34" s="8"/>
      <c r="C34" s="80"/>
      <c r="D34" s="9"/>
      <c r="E34" s="8"/>
      <c r="F34" s="8"/>
      <c r="G34" s="8"/>
      <c r="H34" s="8"/>
      <c r="I34" s="47"/>
      <c r="J34" s="43"/>
      <c r="K34" s="45"/>
      <c r="L34" s="56"/>
    </row>
    <row r="35" spans="1:12" ht="15.95" customHeight="1" x14ac:dyDescent="0.25">
      <c r="A35" s="45"/>
      <c r="B35" s="8"/>
      <c r="C35" s="80"/>
      <c r="D35" s="9"/>
      <c r="E35" s="8"/>
      <c r="F35" s="8"/>
      <c r="G35" s="8"/>
      <c r="H35" s="8"/>
      <c r="I35" s="47"/>
      <c r="J35" s="43"/>
      <c r="K35" s="45"/>
      <c r="L35" s="56"/>
    </row>
    <row r="36" spans="1:12" ht="15.95" customHeight="1" x14ac:dyDescent="0.25">
      <c r="A36" s="45"/>
      <c r="B36" s="8"/>
      <c r="C36" s="80"/>
      <c r="D36" s="9"/>
      <c r="E36" s="8"/>
      <c r="F36" s="8"/>
      <c r="G36" s="10"/>
      <c r="H36" s="8"/>
      <c r="I36" s="47"/>
      <c r="J36" s="43"/>
      <c r="K36" s="45"/>
      <c r="L36" s="56"/>
    </row>
    <row r="37" spans="1:12" ht="15.95" customHeight="1" x14ac:dyDescent="0.25">
      <c r="A37" s="45"/>
      <c r="B37" s="8"/>
      <c r="C37" s="80"/>
      <c r="D37" s="9"/>
      <c r="E37" s="8"/>
      <c r="F37" s="8"/>
      <c r="G37" s="10"/>
      <c r="H37" s="8"/>
      <c r="I37" s="47"/>
      <c r="J37" s="43"/>
      <c r="K37" s="45"/>
      <c r="L37" s="56"/>
    </row>
    <row r="38" spans="1:12" ht="15.95" customHeight="1" x14ac:dyDescent="0.25">
      <c r="A38" s="45"/>
      <c r="B38" s="8"/>
      <c r="C38" s="80"/>
      <c r="D38" s="9"/>
      <c r="E38" s="8"/>
      <c r="F38" s="8"/>
      <c r="G38" s="10"/>
      <c r="H38" s="8"/>
      <c r="I38" s="47"/>
      <c r="J38" s="43"/>
      <c r="K38" s="45"/>
      <c r="L38" s="56"/>
    </row>
    <row r="39" spans="1:12" ht="15.95" customHeight="1" x14ac:dyDescent="0.25">
      <c r="A39" s="45"/>
      <c r="B39" s="8"/>
      <c r="C39" s="80"/>
      <c r="D39" s="9"/>
      <c r="E39" s="8"/>
      <c r="F39" s="8"/>
      <c r="G39" s="10"/>
      <c r="H39" s="8"/>
      <c r="I39" s="47"/>
      <c r="J39" s="43"/>
      <c r="K39" s="45"/>
      <c r="L39" s="56"/>
    </row>
    <row r="40" spans="1:12" ht="15.95" customHeight="1" x14ac:dyDescent="0.25">
      <c r="A40" s="45"/>
      <c r="B40" s="8"/>
      <c r="C40" s="80"/>
      <c r="D40" s="9"/>
      <c r="E40" s="8"/>
      <c r="F40" s="8"/>
      <c r="G40" s="10"/>
      <c r="H40" s="8"/>
      <c r="I40" s="47"/>
      <c r="J40" s="43"/>
      <c r="K40" s="45"/>
      <c r="L40" s="56"/>
    </row>
    <row r="41" spans="1:12" ht="15.95" customHeight="1" x14ac:dyDescent="0.25">
      <c r="A41" s="45"/>
      <c r="B41" s="8"/>
      <c r="C41" s="80"/>
      <c r="D41" s="9"/>
      <c r="E41" s="8"/>
      <c r="F41" s="8"/>
      <c r="G41" s="8"/>
      <c r="H41" s="8"/>
      <c r="I41" s="47"/>
      <c r="J41" s="43"/>
      <c r="K41" s="45"/>
      <c r="L41" s="56"/>
    </row>
    <row r="42" spans="1:12" ht="15.95" customHeight="1" x14ac:dyDescent="0.25">
      <c r="A42" s="45"/>
      <c r="B42" s="8"/>
      <c r="C42" s="80"/>
      <c r="D42" s="9"/>
      <c r="E42" s="8"/>
      <c r="F42" s="8"/>
      <c r="G42" s="10"/>
      <c r="H42" s="8"/>
      <c r="I42" s="47"/>
      <c r="J42" s="43"/>
      <c r="K42" s="45"/>
      <c r="L42" s="56"/>
    </row>
    <row r="43" spans="1:12" ht="15.95" customHeight="1" x14ac:dyDescent="0.25">
      <c r="A43" s="45"/>
      <c r="B43" s="8"/>
      <c r="C43" s="80"/>
      <c r="D43" s="9"/>
      <c r="E43" s="8"/>
      <c r="F43" s="8"/>
      <c r="G43" s="10"/>
      <c r="H43" s="8"/>
      <c r="I43" s="47"/>
      <c r="J43" s="43"/>
      <c r="K43" s="45"/>
      <c r="L43" s="56"/>
    </row>
    <row r="44" spans="1:12" ht="15.95" customHeight="1" x14ac:dyDescent="0.25">
      <c r="A44" s="45"/>
      <c r="B44" s="8"/>
      <c r="C44" s="80"/>
      <c r="D44" s="9"/>
      <c r="E44" s="8"/>
      <c r="F44" s="8"/>
      <c r="G44" s="10"/>
      <c r="H44" s="8"/>
      <c r="I44" s="47"/>
      <c r="J44" s="43"/>
      <c r="K44" s="45"/>
      <c r="L44" s="56"/>
    </row>
    <row r="45" spans="1:12" ht="15.95" customHeight="1" x14ac:dyDescent="0.25">
      <c r="A45" s="45"/>
      <c r="B45" s="8"/>
      <c r="C45" s="80"/>
      <c r="D45" s="9"/>
      <c r="E45" s="8"/>
      <c r="F45" s="8"/>
      <c r="G45" s="8"/>
      <c r="H45" s="8"/>
      <c r="I45" s="47"/>
      <c r="J45" s="43"/>
      <c r="K45" s="45"/>
      <c r="L45" s="56"/>
    </row>
    <row r="46" spans="1:12" ht="15.95" customHeight="1" x14ac:dyDescent="0.25">
      <c r="A46" s="52"/>
      <c r="B46" s="8"/>
      <c r="C46" s="21"/>
      <c r="D46" s="21"/>
      <c r="E46" s="78"/>
      <c r="F46" s="78"/>
      <c r="G46" s="75"/>
      <c r="H46" s="21"/>
      <c r="I46" s="71"/>
      <c r="J46" s="27"/>
      <c r="K46" s="52"/>
      <c r="L46" s="57"/>
    </row>
    <row r="47" spans="1:12" ht="15.95" customHeight="1" thickBot="1" x14ac:dyDescent="0.3">
      <c r="A47" s="52"/>
      <c r="B47" s="49"/>
      <c r="C47" s="49"/>
      <c r="D47" s="49"/>
      <c r="E47" s="79"/>
      <c r="F47" s="79"/>
      <c r="G47" s="76"/>
      <c r="H47" s="49"/>
      <c r="I47" s="77"/>
      <c r="J47" s="50"/>
      <c r="K47" s="52"/>
      <c r="L47" s="57"/>
    </row>
    <row r="48" spans="1:12" ht="15.95" customHeight="1" thickBot="1" x14ac:dyDescent="0.3">
      <c r="A48" s="692" t="s">
        <v>12</v>
      </c>
      <c r="B48" s="693"/>
      <c r="C48" s="694"/>
      <c r="D48" s="694"/>
      <c r="E48" s="694"/>
      <c r="F48" s="694"/>
      <c r="G48" s="694"/>
      <c r="H48" s="694"/>
      <c r="I48" s="694"/>
      <c r="J48" s="695"/>
      <c r="K48" s="58">
        <f>SUM(K9:K47)</f>
        <v>0</v>
      </c>
      <c r="L48" s="59" t="s">
        <v>78</v>
      </c>
    </row>
  </sheetData>
  <mergeCells count="19">
    <mergeCell ref="A7:J7"/>
    <mergeCell ref="A48:J48"/>
    <mergeCell ref="I1:J1"/>
    <mergeCell ref="I2:J2"/>
    <mergeCell ref="C4:D4"/>
    <mergeCell ref="F4:G4"/>
    <mergeCell ref="I4:L4"/>
    <mergeCell ref="C5:J5"/>
    <mergeCell ref="T12:AC12"/>
    <mergeCell ref="T13:U13"/>
    <mergeCell ref="V13:W13"/>
    <mergeCell ref="X13:Y13"/>
    <mergeCell ref="Z13:AA13"/>
    <mergeCell ref="AB13:AC13"/>
    <mergeCell ref="T14:U14"/>
    <mergeCell ref="V14:W14"/>
    <mergeCell ref="X14:Y14"/>
    <mergeCell ref="Z14:AA14"/>
    <mergeCell ref="AB14:AC14"/>
  </mergeCells>
  <pageMargins left="0.7" right="0.45" top="0.5" bottom="0.75" header="0.3" footer="0.3"/>
  <pageSetup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35</vt:i4>
      </vt:variant>
    </vt:vector>
  </HeadingPairs>
  <TitlesOfParts>
    <vt:vector size="70" baseType="lpstr">
      <vt:lpstr>STAGE 3 BLANK</vt:lpstr>
      <vt:lpstr>STR REMOVED</vt:lpstr>
      <vt:lpstr>APPR SLAB REMOVED</vt:lpstr>
      <vt:lpstr>UNCLASSIFIED EXC.</vt:lpstr>
      <vt:lpstr>REBAR</vt:lpstr>
      <vt:lpstr>REBAR REPLACEMENT</vt:lpstr>
      <vt:lpstr>GALVANIZED REBAR</vt:lpstr>
      <vt:lpstr>GFRP REBAR</vt:lpstr>
      <vt:lpstr>DOWEL</vt:lpstr>
      <vt:lpstr>DECK CONC.</vt:lpstr>
      <vt:lpstr>PARAPET</vt:lpstr>
      <vt:lpstr>CAP</vt:lpstr>
      <vt:lpstr>ABUTM.</vt:lpstr>
      <vt:lpstr>EPOXY SEALING</vt:lpstr>
      <vt:lpstr>TYPE 2 WP</vt:lpstr>
      <vt:lpstr>SEAL REM</vt:lpstr>
      <vt:lpstr>LEVEL UF</vt:lpstr>
      <vt:lpstr>STEEL MEMBERS (LVL4)</vt:lpstr>
      <vt:lpstr>SHEAR STUDS</vt:lpstr>
      <vt:lpstr>BEAM TRIMMING</vt:lpstr>
      <vt:lpstr>FIELD PAINTING</vt:lpstr>
      <vt:lpstr>EXPANSION JOINT</vt:lpstr>
      <vt:lpstr>1" PEJF</vt:lpstr>
      <vt:lpstr>JACKING</vt:lpstr>
      <vt:lpstr>SCUPPERS</vt:lpstr>
      <vt:lpstr>GEO</vt:lpstr>
      <vt:lpstr>POROUS BACKFILL</vt:lpstr>
      <vt:lpstr>PATCHING CONC.</vt:lpstr>
      <vt:lpstr>CONC. APPR. SLABS</vt:lpstr>
      <vt:lpstr>TYPE A INSTALLATION</vt:lpstr>
      <vt:lpstr>BEARINGS</vt:lpstr>
      <vt:lpstr>STR GROUND</vt:lpstr>
      <vt:lpstr>SLOPE PROTECTION</vt:lpstr>
      <vt:lpstr>CONC. REPAIR BY EPOXY INJECTION</vt:lpstr>
      <vt:lpstr>EXC. BRACING NA</vt:lpstr>
      <vt:lpstr>'1" PEJF'!Print_Area</vt:lpstr>
      <vt:lpstr>ABUTM.!Print_Area</vt:lpstr>
      <vt:lpstr>'APPR SLAB REMOVED'!Print_Area</vt:lpstr>
      <vt:lpstr>'BEAM TRIMMING'!Print_Area</vt:lpstr>
      <vt:lpstr>BEARINGS!Print_Area</vt:lpstr>
      <vt:lpstr>CAP!Print_Area</vt:lpstr>
      <vt:lpstr>'CONC. APPR. SLABS'!Print_Area</vt:lpstr>
      <vt:lpstr>'CONC. REPAIR BY EPOXY INJECTION'!Print_Area</vt:lpstr>
      <vt:lpstr>'DECK CONC.'!Print_Area</vt:lpstr>
      <vt:lpstr>DOWEL!Print_Area</vt:lpstr>
      <vt:lpstr>'EPOXY SEALING'!Print_Area</vt:lpstr>
      <vt:lpstr>'EXC. BRACING NA'!Print_Area</vt:lpstr>
      <vt:lpstr>'EXPANSION JOINT'!Print_Area</vt:lpstr>
      <vt:lpstr>'FIELD PAINTING'!Print_Area</vt:lpstr>
      <vt:lpstr>'GALVANIZED REBAR'!Print_Area</vt:lpstr>
      <vt:lpstr>GEO!Print_Area</vt:lpstr>
      <vt:lpstr>'GFRP REBAR'!Print_Area</vt:lpstr>
      <vt:lpstr>JACKING!Print_Area</vt:lpstr>
      <vt:lpstr>'LEVEL UF'!Print_Area</vt:lpstr>
      <vt:lpstr>PARAPET!Print_Area</vt:lpstr>
      <vt:lpstr>'PATCHING CONC.'!Print_Area</vt:lpstr>
      <vt:lpstr>'POROUS BACKFILL'!Print_Area</vt:lpstr>
      <vt:lpstr>REBAR!Print_Area</vt:lpstr>
      <vt:lpstr>'REBAR REPLACEMENT'!Print_Area</vt:lpstr>
      <vt:lpstr>SCUPPERS!Print_Area</vt:lpstr>
      <vt:lpstr>'SEAL REM'!Print_Area</vt:lpstr>
      <vt:lpstr>'SHEAR STUDS'!Print_Area</vt:lpstr>
      <vt:lpstr>'SLOPE PROTECTION'!Print_Area</vt:lpstr>
      <vt:lpstr>'STAGE 3 BLANK'!Print_Area</vt:lpstr>
      <vt:lpstr>'STEEL MEMBERS (LVL4)'!Print_Area</vt:lpstr>
      <vt:lpstr>'STR GROUND'!Print_Area</vt:lpstr>
      <vt:lpstr>'STR REMOVED'!Print_Area</vt:lpstr>
      <vt:lpstr>'TYPE 2 WP'!Print_Area</vt:lpstr>
      <vt:lpstr>'TYPE A INSTALLATION'!Print_Area</vt:lpstr>
      <vt:lpstr>'UNCLASSIFIED EXC.'!Print_Area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teberhardt</dc:creator>
  <cp:lastModifiedBy>Penman, Jillian</cp:lastModifiedBy>
  <cp:lastPrinted>2024-06-18T19:34:45Z</cp:lastPrinted>
  <dcterms:created xsi:type="dcterms:W3CDTF">2010-02-03T19:41:28Z</dcterms:created>
  <dcterms:modified xsi:type="dcterms:W3CDTF">2024-08-01T15:33:32Z</dcterms:modified>
</cp:coreProperties>
</file>